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斯鲁丽单抗2\投稿\date sheets\"/>
    </mc:Choice>
  </mc:AlternateContent>
  <xr:revisionPtr revIDLastSave="0" documentId="13_ncr:1_{BC17131F-74E8-4878-A5A5-9C998A0F92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24" i="1" l="1"/>
  <c r="N124" i="1"/>
  <c r="I124" i="1"/>
  <c r="D124" i="1"/>
  <c r="S123" i="1"/>
  <c r="N123" i="1"/>
  <c r="I123" i="1"/>
  <c r="D123" i="1"/>
  <c r="S122" i="1"/>
  <c r="N122" i="1"/>
  <c r="I122" i="1"/>
  <c r="D122" i="1"/>
  <c r="S121" i="1"/>
  <c r="N121" i="1"/>
  <c r="I121" i="1"/>
  <c r="D121" i="1"/>
  <c r="S120" i="1"/>
  <c r="N120" i="1"/>
  <c r="I120" i="1"/>
  <c r="D120" i="1"/>
  <c r="S119" i="1"/>
  <c r="N119" i="1"/>
  <c r="I119" i="1"/>
  <c r="D119" i="1"/>
  <c r="S118" i="1"/>
  <c r="N118" i="1"/>
  <c r="I118" i="1"/>
  <c r="D118" i="1"/>
  <c r="S117" i="1"/>
  <c r="N117" i="1"/>
  <c r="I117" i="1"/>
  <c r="D117" i="1"/>
  <c r="S116" i="1"/>
  <c r="N116" i="1"/>
  <c r="I116" i="1"/>
  <c r="D116" i="1"/>
  <c r="S115" i="1"/>
  <c r="N115" i="1"/>
  <c r="I115" i="1"/>
  <c r="D115" i="1"/>
  <c r="S114" i="1"/>
  <c r="N114" i="1"/>
  <c r="I114" i="1"/>
  <c r="D114" i="1"/>
  <c r="S113" i="1"/>
  <c r="N113" i="1"/>
  <c r="I113" i="1"/>
  <c r="D113" i="1"/>
  <c r="S112" i="1"/>
  <c r="N112" i="1"/>
  <c r="I112" i="1"/>
  <c r="D112" i="1"/>
  <c r="S111" i="1"/>
  <c r="N111" i="1"/>
  <c r="I111" i="1"/>
  <c r="D111" i="1"/>
  <c r="S110" i="1"/>
  <c r="N110" i="1"/>
  <c r="I110" i="1"/>
  <c r="D110" i="1"/>
  <c r="S109" i="1"/>
  <c r="N109" i="1"/>
  <c r="I109" i="1"/>
  <c r="D109" i="1"/>
  <c r="S108" i="1"/>
  <c r="N108" i="1"/>
  <c r="I108" i="1"/>
  <c r="D108" i="1"/>
  <c r="S107" i="1"/>
  <c r="N107" i="1"/>
  <c r="I107" i="1"/>
  <c r="D107" i="1"/>
  <c r="S106" i="1"/>
  <c r="N106" i="1"/>
  <c r="I106" i="1"/>
  <c r="D106" i="1"/>
  <c r="S105" i="1"/>
  <c r="N105" i="1"/>
  <c r="I105" i="1"/>
  <c r="D105" i="1"/>
  <c r="S104" i="1"/>
  <c r="N104" i="1"/>
  <c r="I104" i="1"/>
  <c r="D104" i="1"/>
  <c r="S103" i="1"/>
  <c r="N103" i="1"/>
  <c r="I103" i="1"/>
  <c r="D103" i="1"/>
  <c r="S102" i="1"/>
  <c r="N102" i="1"/>
  <c r="I102" i="1"/>
  <c r="D102" i="1"/>
  <c r="S101" i="1"/>
  <c r="N101" i="1"/>
  <c r="I101" i="1"/>
  <c r="D101" i="1"/>
  <c r="S100" i="1"/>
  <c r="N100" i="1"/>
  <c r="I100" i="1"/>
  <c r="D100" i="1"/>
  <c r="S99" i="1"/>
  <c r="N99" i="1"/>
  <c r="I99" i="1"/>
  <c r="D99" i="1"/>
  <c r="S98" i="1"/>
  <c r="N98" i="1"/>
  <c r="I98" i="1"/>
  <c r="D98" i="1"/>
  <c r="S97" i="1"/>
  <c r="N97" i="1"/>
  <c r="I97" i="1"/>
  <c r="D97" i="1"/>
  <c r="S96" i="1"/>
  <c r="N96" i="1"/>
  <c r="I96" i="1"/>
  <c r="D96" i="1"/>
  <c r="S95" i="1"/>
  <c r="N95" i="1"/>
  <c r="I95" i="1"/>
  <c r="D95" i="1"/>
  <c r="S94" i="1"/>
  <c r="N94" i="1"/>
  <c r="I94" i="1"/>
  <c r="D94" i="1"/>
  <c r="S93" i="1"/>
  <c r="N93" i="1"/>
  <c r="I93" i="1"/>
  <c r="D93" i="1"/>
  <c r="S92" i="1"/>
  <c r="N92" i="1"/>
  <c r="I92" i="1"/>
  <c r="D92" i="1"/>
  <c r="S91" i="1"/>
  <c r="N91" i="1"/>
  <c r="I91" i="1"/>
  <c r="D91" i="1"/>
  <c r="S90" i="1"/>
  <c r="N90" i="1"/>
  <c r="I90" i="1"/>
  <c r="D90" i="1"/>
  <c r="S89" i="1"/>
  <c r="N89" i="1"/>
  <c r="I89" i="1"/>
  <c r="D89" i="1"/>
  <c r="S88" i="1"/>
  <c r="N88" i="1"/>
  <c r="I88" i="1"/>
  <c r="D88" i="1"/>
  <c r="S87" i="1"/>
  <c r="N87" i="1"/>
  <c r="I87" i="1"/>
  <c r="D87" i="1"/>
  <c r="S86" i="1"/>
  <c r="N86" i="1"/>
  <c r="I86" i="1"/>
  <c r="D86" i="1"/>
  <c r="S85" i="1"/>
  <c r="N85" i="1"/>
  <c r="I85" i="1"/>
  <c r="D85" i="1"/>
  <c r="S84" i="1"/>
  <c r="N84" i="1"/>
  <c r="I84" i="1"/>
  <c r="D84" i="1"/>
  <c r="S83" i="1"/>
  <c r="N83" i="1"/>
  <c r="I83" i="1"/>
  <c r="D83" i="1"/>
  <c r="S82" i="1"/>
  <c r="N82" i="1"/>
  <c r="I82" i="1"/>
  <c r="D82" i="1"/>
  <c r="S81" i="1"/>
  <c r="N81" i="1"/>
  <c r="I81" i="1"/>
  <c r="D81" i="1"/>
  <c r="S80" i="1"/>
  <c r="N80" i="1"/>
  <c r="I80" i="1"/>
  <c r="D80" i="1"/>
  <c r="S79" i="1"/>
  <c r="N79" i="1"/>
  <c r="I79" i="1"/>
  <c r="D79" i="1"/>
  <c r="S78" i="1"/>
  <c r="N78" i="1"/>
  <c r="I78" i="1"/>
  <c r="D78" i="1"/>
  <c r="S77" i="1"/>
  <c r="N77" i="1"/>
  <c r="I77" i="1"/>
  <c r="D77" i="1"/>
  <c r="S76" i="1"/>
  <c r="N76" i="1"/>
  <c r="I76" i="1"/>
  <c r="D76" i="1"/>
  <c r="S75" i="1"/>
  <c r="N75" i="1"/>
  <c r="I75" i="1"/>
  <c r="D75" i="1"/>
  <c r="S74" i="1"/>
  <c r="N74" i="1"/>
  <c r="I74" i="1"/>
  <c r="D74" i="1"/>
  <c r="S73" i="1"/>
  <c r="N73" i="1"/>
  <c r="I73" i="1"/>
  <c r="D73" i="1"/>
  <c r="S72" i="1"/>
  <c r="N72" i="1"/>
  <c r="I72" i="1"/>
  <c r="D72" i="1"/>
  <c r="S71" i="1"/>
  <c r="N71" i="1"/>
  <c r="I71" i="1"/>
  <c r="D71" i="1"/>
  <c r="S70" i="1"/>
  <c r="N70" i="1"/>
  <c r="I70" i="1"/>
  <c r="D70" i="1"/>
  <c r="S69" i="1"/>
  <c r="N69" i="1"/>
  <c r="I69" i="1"/>
  <c r="D69" i="1"/>
  <c r="S68" i="1"/>
  <c r="N68" i="1"/>
  <c r="I68" i="1"/>
  <c r="D68" i="1"/>
  <c r="S67" i="1"/>
  <c r="N67" i="1"/>
  <c r="I67" i="1"/>
  <c r="D67" i="1"/>
  <c r="S66" i="1"/>
  <c r="N66" i="1"/>
  <c r="I66" i="1"/>
  <c r="D66" i="1"/>
  <c r="S65" i="1"/>
  <c r="N65" i="1"/>
  <c r="I65" i="1"/>
  <c r="D65" i="1"/>
  <c r="S64" i="1"/>
  <c r="N64" i="1"/>
  <c r="I64" i="1"/>
  <c r="D64" i="1"/>
  <c r="S63" i="1"/>
  <c r="N63" i="1"/>
  <c r="I63" i="1"/>
  <c r="D63" i="1"/>
  <c r="S62" i="1"/>
  <c r="N62" i="1"/>
  <c r="I62" i="1"/>
  <c r="D62" i="1"/>
  <c r="S61" i="1"/>
  <c r="N61" i="1"/>
  <c r="I61" i="1"/>
  <c r="D61" i="1"/>
  <c r="S60" i="1"/>
  <c r="N60" i="1"/>
  <c r="I60" i="1"/>
  <c r="D60" i="1"/>
  <c r="S59" i="1"/>
  <c r="N59" i="1"/>
  <c r="I59" i="1"/>
  <c r="D59" i="1"/>
  <c r="S58" i="1"/>
  <c r="N58" i="1"/>
  <c r="I58" i="1"/>
  <c r="D58" i="1"/>
  <c r="S57" i="1"/>
  <c r="N57" i="1"/>
  <c r="I57" i="1"/>
  <c r="D57" i="1"/>
  <c r="S56" i="1"/>
  <c r="N56" i="1"/>
  <c r="I56" i="1"/>
  <c r="D56" i="1"/>
  <c r="S55" i="1"/>
  <c r="N55" i="1"/>
  <c r="I55" i="1"/>
  <c r="D55" i="1"/>
  <c r="S54" i="1"/>
  <c r="N54" i="1"/>
  <c r="I54" i="1"/>
  <c r="D54" i="1"/>
  <c r="S53" i="1"/>
  <c r="N53" i="1"/>
  <c r="I53" i="1"/>
  <c r="D53" i="1"/>
  <c r="S52" i="1"/>
  <c r="N52" i="1"/>
  <c r="I52" i="1"/>
  <c r="D52" i="1"/>
  <c r="S51" i="1"/>
  <c r="N51" i="1"/>
  <c r="I51" i="1"/>
  <c r="D51" i="1"/>
  <c r="S50" i="1"/>
  <c r="N50" i="1"/>
  <c r="I50" i="1"/>
  <c r="D50" i="1"/>
  <c r="S49" i="1"/>
  <c r="N49" i="1"/>
  <c r="I49" i="1"/>
  <c r="D49" i="1"/>
  <c r="S48" i="1"/>
  <c r="N48" i="1"/>
  <c r="I48" i="1"/>
  <c r="D48" i="1"/>
  <c r="S47" i="1"/>
  <c r="N47" i="1"/>
  <c r="I47" i="1"/>
  <c r="D47" i="1"/>
  <c r="S46" i="1"/>
  <c r="N46" i="1"/>
  <c r="I46" i="1"/>
  <c r="D46" i="1"/>
  <c r="S45" i="1"/>
  <c r="N45" i="1"/>
  <c r="I45" i="1"/>
  <c r="D45" i="1"/>
  <c r="S44" i="1"/>
  <c r="N44" i="1"/>
  <c r="I44" i="1"/>
  <c r="D44" i="1"/>
  <c r="S43" i="1"/>
  <c r="N43" i="1"/>
  <c r="I43" i="1"/>
  <c r="D43" i="1"/>
  <c r="S42" i="1"/>
  <c r="N42" i="1"/>
  <c r="I42" i="1"/>
  <c r="D42" i="1"/>
  <c r="S41" i="1"/>
  <c r="N41" i="1"/>
  <c r="I41" i="1"/>
  <c r="D41" i="1"/>
  <c r="S40" i="1"/>
  <c r="N40" i="1"/>
  <c r="I40" i="1"/>
  <c r="D40" i="1"/>
  <c r="S39" i="1"/>
  <c r="N39" i="1"/>
  <c r="I39" i="1"/>
  <c r="D39" i="1"/>
  <c r="S38" i="1"/>
  <c r="N38" i="1"/>
  <c r="I38" i="1"/>
  <c r="D38" i="1"/>
  <c r="S37" i="1"/>
  <c r="N37" i="1"/>
  <c r="I37" i="1"/>
  <c r="D37" i="1"/>
  <c r="S36" i="1"/>
  <c r="N36" i="1"/>
  <c r="I36" i="1"/>
  <c r="D36" i="1"/>
  <c r="S35" i="1"/>
  <c r="N35" i="1"/>
  <c r="I35" i="1"/>
  <c r="D35" i="1"/>
  <c r="S34" i="1"/>
  <c r="N34" i="1"/>
  <c r="I34" i="1"/>
  <c r="D34" i="1"/>
  <c r="S33" i="1"/>
  <c r="N33" i="1"/>
  <c r="I33" i="1"/>
  <c r="D33" i="1"/>
  <c r="S32" i="1"/>
  <c r="N32" i="1"/>
  <c r="I32" i="1"/>
  <c r="D32" i="1"/>
  <c r="S31" i="1"/>
  <c r="N31" i="1"/>
  <c r="I31" i="1"/>
  <c r="D31" i="1"/>
  <c r="S30" i="1"/>
  <c r="N30" i="1"/>
  <c r="I30" i="1"/>
  <c r="D30" i="1"/>
  <c r="S29" i="1"/>
  <c r="N29" i="1"/>
  <c r="I29" i="1"/>
  <c r="D29" i="1"/>
  <c r="S28" i="1"/>
  <c r="N28" i="1"/>
  <c r="I28" i="1"/>
  <c r="D28" i="1"/>
  <c r="S27" i="1"/>
  <c r="N27" i="1"/>
  <c r="I27" i="1"/>
  <c r="D27" i="1"/>
  <c r="S26" i="1"/>
  <c r="N26" i="1"/>
  <c r="I26" i="1"/>
  <c r="D26" i="1"/>
  <c r="S25" i="1"/>
  <c r="N25" i="1"/>
  <c r="I25" i="1"/>
  <c r="D25" i="1"/>
  <c r="S24" i="1"/>
  <c r="N24" i="1"/>
  <c r="I24" i="1"/>
  <c r="D24" i="1"/>
  <c r="S23" i="1"/>
  <c r="N23" i="1"/>
  <c r="I23" i="1"/>
  <c r="D23" i="1"/>
  <c r="S22" i="1"/>
  <c r="N22" i="1"/>
  <c r="I22" i="1"/>
  <c r="D22" i="1"/>
  <c r="S21" i="1"/>
  <c r="N21" i="1"/>
  <c r="I21" i="1"/>
  <c r="D21" i="1"/>
  <c r="S20" i="1"/>
  <c r="N20" i="1"/>
  <c r="I20" i="1"/>
  <c r="D20" i="1"/>
  <c r="S19" i="1"/>
  <c r="N19" i="1"/>
  <c r="I19" i="1"/>
  <c r="D19" i="1"/>
  <c r="S18" i="1"/>
  <c r="N18" i="1"/>
  <c r="I18" i="1"/>
  <c r="D18" i="1"/>
  <c r="S17" i="1"/>
  <c r="N17" i="1"/>
  <c r="I17" i="1"/>
  <c r="D17" i="1"/>
  <c r="S16" i="1"/>
  <c r="N16" i="1"/>
  <c r="I16" i="1"/>
  <c r="D16" i="1"/>
  <c r="S15" i="1"/>
  <c r="N15" i="1"/>
  <c r="I15" i="1"/>
  <c r="D15" i="1"/>
  <c r="S14" i="1"/>
  <c r="N14" i="1"/>
  <c r="I14" i="1"/>
  <c r="D14" i="1"/>
  <c r="S13" i="1"/>
  <c r="N13" i="1"/>
  <c r="I13" i="1"/>
  <c r="D13" i="1"/>
  <c r="S12" i="1"/>
  <c r="N12" i="1"/>
  <c r="I12" i="1"/>
  <c r="D12" i="1"/>
  <c r="S11" i="1"/>
  <c r="N11" i="1"/>
  <c r="I11" i="1"/>
  <c r="D11" i="1"/>
  <c r="S10" i="1"/>
  <c r="N10" i="1"/>
  <c r="I10" i="1"/>
  <c r="D10" i="1"/>
  <c r="S9" i="1"/>
  <c r="N9" i="1"/>
  <c r="I9" i="1"/>
  <c r="D9" i="1"/>
  <c r="S8" i="1"/>
  <c r="N8" i="1"/>
  <c r="I8" i="1"/>
  <c r="D8" i="1"/>
  <c r="S7" i="1"/>
  <c r="N7" i="1"/>
  <c r="I7" i="1"/>
  <c r="D7" i="1"/>
  <c r="S6" i="1"/>
  <c r="N6" i="1"/>
  <c r="I6" i="1"/>
  <c r="D6" i="1"/>
  <c r="S5" i="1"/>
  <c r="N5" i="1"/>
  <c r="I5" i="1"/>
  <c r="D5" i="1"/>
</calcChain>
</file>

<file path=xl/sharedStrings.xml><?xml version="1.0" encoding="utf-8"?>
<sst xmlns="http://schemas.openxmlformats.org/spreadsheetml/2006/main" count="14" uniqueCount="8">
  <si>
    <t>OS</t>
    <phoneticPr fontId="4" type="noConversion"/>
  </si>
  <si>
    <t>PFS</t>
    <phoneticPr fontId="4" type="noConversion"/>
  </si>
  <si>
    <t>Lognormal</t>
    <phoneticPr fontId="4" type="noConversion"/>
  </si>
  <si>
    <t>Loglogistic</t>
    <phoneticPr fontId="4" type="noConversion"/>
  </si>
  <si>
    <t>KM</t>
    <phoneticPr fontId="4" type="noConversion"/>
  </si>
  <si>
    <t>KM</t>
    <phoneticPr fontId="5" type="noConversion"/>
  </si>
  <si>
    <t>Serplulimab plus chemotherapy</t>
    <phoneticPr fontId="4" type="noConversion"/>
  </si>
  <si>
    <t>Standard chemotherapy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</si>
</sst>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00_);[Red]\(0.0000000\)"/>
    <numFmt numFmtId="177" formatCode="0.00_);[Red]\(0.00\)"/>
    <numFmt numFmtId="178" formatCode="0.000000_);[Red]\(0.000000\)"/>
    <numFmt numFmtId="179" formatCode="0.00000000_);[Red]\(0.00000000\)"/>
  </numFmts>
  <fonts count="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4"/>
      <name val="Times New Roman"/>
      <family val="1"/>
    </font>
    <font>
      <sz val="9"/>
      <name val="宋体"/>
      <family val="3"/>
      <charset val="134"/>
    </font>
    <font>
      <sz val="9"/>
      <name val="宋体"/>
      <family val="2"/>
      <charset val="134"/>
    </font>
    <font>
      <b/>
      <sz val="1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9" fontId="7" fillId="0" borderId="0" xfId="1" applyNumberFormat="1" applyFont="1" applyAlignment="1" applyProtection="1">
      <alignment horizontal="center" vertical="center"/>
      <protection locked="0"/>
    </xf>
    <xf numFmtId="17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76" fontId="7" fillId="0" borderId="0" xfId="1" applyNumberFormat="1" applyFont="1" applyAlignment="1" applyProtection="1">
      <alignment horizontal="center" vertical="center"/>
      <protection locked="0"/>
    </xf>
  </cellXfs>
  <cellStyles count="2">
    <cellStyle name="常规" xfId="0" builtinId="0"/>
    <cellStyle name="常规 2" xfId="1" xr:uid="{7E79C814-74D4-474C-B508-B969875714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0585655354127246"/>
          <c:y val="6.0408163265306125E-2"/>
          <c:w val="0.86375231439093358"/>
          <c:h val="0.6998986152174308"/>
        </c:manualLayout>
      </c:layout>
      <c:scatterChart>
        <c:scatterStyle val="smoothMarker"/>
        <c:varyColors val="0"/>
        <c:ser>
          <c:idx val="0"/>
          <c:order val="0"/>
          <c:tx>
            <c:v>OS KM Serplulimab plus Chemotherapy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[1]亚组目视检验法!$A$5:$A$141</c:f>
              <c:numCache>
                <c:formatCode>General</c:formatCode>
                <c:ptCount val="137"/>
                <c:pt idx="0">
                  <c:v>0.27400764444427417</c:v>
                </c:pt>
                <c:pt idx="1">
                  <c:v>1.1375573788232995</c:v>
                </c:pt>
                <c:pt idx="2">
                  <c:v>1.2787143121197291</c:v>
                </c:pt>
                <c:pt idx="3">
                  <c:v>1.4530846414859069</c:v>
                </c:pt>
                <c:pt idx="4">
                  <c:v>1.6025305581440339</c:v>
                </c:pt>
                <c:pt idx="5">
                  <c:v>1.7395271975383013</c:v>
                </c:pt>
                <c:pt idx="6">
                  <c:v>1.8100798060061849</c:v>
                </c:pt>
                <c:pt idx="7">
                  <c:v>1.8640242798736206</c:v>
                </c:pt>
                <c:pt idx="8">
                  <c:v>2.0217677992868892</c:v>
                </c:pt>
                <c:pt idx="9">
                  <c:v>2.3539003234187961</c:v>
                </c:pt>
                <c:pt idx="10">
                  <c:v>2.5739361992497298</c:v>
                </c:pt>
                <c:pt idx="11">
                  <c:v>2.9392835560169592</c:v>
                </c:pt>
                <c:pt idx="12">
                  <c:v>3.1177868845393943</c:v>
                </c:pt>
                <c:pt idx="13">
                  <c:v>3.2880041028312794</c:v>
                </c:pt>
                <c:pt idx="14">
                  <c:v>3.379326576367347</c:v>
                </c:pt>
                <c:pt idx="15">
                  <c:v>3.5163203426304666</c:v>
                </c:pt>
                <c:pt idx="16">
                  <c:v>3.6948251077184753</c:v>
                </c:pt>
                <c:pt idx="17">
                  <c:v>3.802741350199252</c:v>
                </c:pt>
                <c:pt idx="18">
                  <c:v>3.9729398931386757</c:v>
                </c:pt>
                <c:pt idx="19">
                  <c:v>4.0393250248765273</c:v>
                </c:pt>
                <c:pt idx="20">
                  <c:v>4.1804273686811468</c:v>
                </c:pt>
                <c:pt idx="21">
                  <c:v>4.3049589285902403</c:v>
                </c:pt>
                <c:pt idx="22">
                  <c:v>4.446110115624375</c:v>
                </c:pt>
                <c:pt idx="23">
                  <c:v>4.6204746987282563</c:v>
                </c:pt>
                <c:pt idx="24">
                  <c:v>4.8155976543757308</c:v>
                </c:pt>
                <c:pt idx="25">
                  <c:v>4.9567201100983853</c:v>
                </c:pt>
                <c:pt idx="26">
                  <c:v>5.0771114880233528</c:v>
                </c:pt>
                <c:pt idx="27">
                  <c:v>5.2639239118255201</c:v>
                </c:pt>
                <c:pt idx="28">
                  <c:v>5.4009004393017523</c:v>
                </c:pt>
                <c:pt idx="29">
                  <c:v>5.6790568851235976</c:v>
                </c:pt>
                <c:pt idx="30">
                  <c:v>5.7412889057871563</c:v>
                </c:pt>
                <c:pt idx="31">
                  <c:v>5.8658075366060851</c:v>
                </c:pt>
                <c:pt idx="32">
                  <c:v>5.9820386206288898</c:v>
                </c:pt>
                <c:pt idx="33">
                  <c:v>6.1356433946236058</c:v>
                </c:pt>
                <c:pt idx="34">
                  <c:v>6.2767873988298692</c:v>
                </c:pt>
                <c:pt idx="35">
                  <c:v>6.4054749429444033</c:v>
                </c:pt>
                <c:pt idx="36">
                  <c:v>6.5092553131377757</c:v>
                </c:pt>
                <c:pt idx="37">
                  <c:v>6.6669973959854696</c:v>
                </c:pt>
                <c:pt idx="38">
                  <c:v>6.808139963626159</c:v>
                </c:pt>
                <c:pt idx="39">
                  <c:v>6.9617217525716919</c:v>
                </c:pt>
                <c:pt idx="40">
                  <c:v>7.0654848839781756</c:v>
                </c:pt>
                <c:pt idx="41">
                  <c:v>7.1733982533278047</c:v>
                </c:pt>
                <c:pt idx="42">
                  <c:v>7.2481097191322759</c:v>
                </c:pt>
                <c:pt idx="43">
                  <c:v>7.3975369604379413</c:v>
                </c:pt>
                <c:pt idx="44">
                  <c:v>7.5635938848276654</c:v>
                </c:pt>
                <c:pt idx="45">
                  <c:v>7.696414428098457</c:v>
                </c:pt>
                <c:pt idx="46">
                  <c:v>7.8915244546557659</c:v>
                </c:pt>
                <c:pt idx="47">
                  <c:v>8.0783383150235064</c:v>
                </c:pt>
                <c:pt idx="48">
                  <c:v>8.2651507388256746</c:v>
                </c:pt>
                <c:pt idx="49">
                  <c:v>8.4768732096801536</c:v>
                </c:pt>
                <c:pt idx="50">
                  <c:v>8.6138511737219599</c:v>
                </c:pt>
                <c:pt idx="51">
                  <c:v>8.7840367875712175</c:v>
                </c:pt>
                <c:pt idx="52">
                  <c:v>8.9044195461027407</c:v>
                </c:pt>
                <c:pt idx="53">
                  <c:v>9.0206491935599722</c:v>
                </c:pt>
                <c:pt idx="54">
                  <c:v>9.0953635324955915</c:v>
                </c:pt>
                <c:pt idx="55">
                  <c:v>9.3029343288413511</c:v>
                </c:pt>
                <c:pt idx="56">
                  <c:v>9.5395754661415868</c:v>
                </c:pt>
                <c:pt idx="57">
                  <c:v>9.7388414769043354</c:v>
                </c:pt>
                <c:pt idx="58">
                  <c:v>9.8301409653912195</c:v>
                </c:pt>
                <c:pt idx="59">
                  <c:v>9.9172945256316822</c:v>
                </c:pt>
                <c:pt idx="60">
                  <c:v>9.9919887526492666</c:v>
                </c:pt>
                <c:pt idx="61">
                  <c:v>10.099912177957913</c:v>
                </c:pt>
                <c:pt idx="62">
                  <c:v>10.261821737535639</c:v>
                </c:pt>
                <c:pt idx="63">
                  <c:v>10.43203751926195</c:v>
                </c:pt>
                <c:pt idx="64">
                  <c:v>10.631312149418143</c:v>
                </c:pt>
                <c:pt idx="65">
                  <c:v>10.813977208408314</c:v>
                </c:pt>
                <c:pt idx="66">
                  <c:v>10.92188914119237</c:v>
                </c:pt>
                <c:pt idx="67">
                  <c:v>11.108700128428962</c:v>
                </c:pt>
                <c:pt idx="68">
                  <c:v>11.229077140698189</c:v>
                </c:pt>
                <c:pt idx="69">
                  <c:v>11.378520184225168</c:v>
                </c:pt>
                <c:pt idx="70">
                  <c:v>11.635922567200144</c:v>
                </c:pt>
                <c:pt idx="71">
                  <c:v>11.801963689368552</c:v>
                </c:pt>
                <c:pt idx="72">
                  <c:v>11.926488066449778</c:v>
                </c:pt>
                <c:pt idx="73">
                  <c:v>12.14235359241953</c:v>
                </c:pt>
                <c:pt idx="74">
                  <c:v>12.300111477488539</c:v>
                </c:pt>
                <c:pt idx="75">
                  <c:v>12.582395176204345</c:v>
                </c:pt>
                <c:pt idx="76">
                  <c:v>12.673683172166637</c:v>
                </c:pt>
                <c:pt idx="77">
                  <c:v>12.748361596962908</c:v>
                </c:pt>
                <c:pt idx="78">
                  <c:v>12.831349117038911</c:v>
                </c:pt>
                <c:pt idx="79">
                  <c:v>12.960025168628857</c:v>
                </c:pt>
                <c:pt idx="80">
                  <c:v>13.121920362550842</c:v>
                </c:pt>
                <c:pt idx="81">
                  <c:v>13.2672174778314</c:v>
                </c:pt>
                <c:pt idx="82">
                  <c:v>13.424975362900406</c:v>
                </c:pt>
                <c:pt idx="83">
                  <c:v>13.728021743856527</c:v>
                </c:pt>
                <c:pt idx="84">
                  <c:v>13.894070048852807</c:v>
                </c:pt>
                <c:pt idx="85">
                  <c:v>14.093350425271295</c:v>
                </c:pt>
                <c:pt idx="86">
                  <c:v>14.226183897632252</c:v>
                </c:pt>
                <c:pt idx="87">
                  <c:v>14.412986265475402</c:v>
                </c:pt>
                <c:pt idx="88">
                  <c:v>14.587346538882564</c:v>
                </c:pt>
                <c:pt idx="89">
                  <c:v>14.782455128874297</c:v>
                </c:pt>
                <c:pt idx="90">
                  <c:v>15.006628313558211</c:v>
                </c:pt>
                <c:pt idx="91">
                  <c:v>15.189293372548381</c:v>
                </c:pt>
                <c:pt idx="92">
                  <c:v>15.425900032274839</c:v>
                </c:pt>
                <c:pt idx="93">
                  <c:v>15.591944027574398</c:v>
                </c:pt>
                <c:pt idx="94">
                  <c:v>15.737229650330361</c:v>
                </c:pt>
                <c:pt idx="95">
                  <c:v>15.882528202176493</c:v>
                </c:pt>
                <c:pt idx="96">
                  <c:v>16.285237756391041</c:v>
                </c:pt>
                <c:pt idx="97">
                  <c:v>16.434675053655724</c:v>
                </c:pt>
                <c:pt idx="98">
                  <c:v>16.575800382509527</c:v>
                </c:pt>
                <c:pt idx="99">
                  <c:v>16.741842941243512</c:v>
                </c:pt>
                <c:pt idx="100">
                  <c:v>16.866358698931293</c:v>
                </c:pt>
                <c:pt idx="101">
                  <c:v>16.995020384865494</c:v>
                </c:pt>
                <c:pt idx="102">
                  <c:v>17.202575378989941</c:v>
                </c:pt>
                <c:pt idx="103">
                  <c:v>17.426757183067298</c:v>
                </c:pt>
                <c:pt idx="104">
                  <c:v>18.007990177722316</c:v>
                </c:pt>
                <c:pt idx="105">
                  <c:v>18.215572466592668</c:v>
                </c:pt>
                <c:pt idx="106">
                  <c:v>18.360853779651912</c:v>
                </c:pt>
                <c:pt idx="107">
                  <c:v>18.506129346448859</c:v>
                </c:pt>
                <c:pt idx="108">
                  <c:v>18.6348053980388</c:v>
                </c:pt>
                <c:pt idx="109">
                  <c:v>18.717805847204968</c:v>
                </c:pt>
                <c:pt idx="110">
                  <c:v>18.854782374681204</c:v>
                </c:pt>
                <c:pt idx="111">
                  <c:v>18.970970361736789</c:v>
                </c:pt>
                <c:pt idx="112">
                  <c:v>19.033198072703627</c:v>
                </c:pt>
                <c:pt idx="113">
                  <c:v>19.141108568922107</c:v>
                </c:pt>
                <c:pt idx="114">
                  <c:v>19.531361663044926</c:v>
                </c:pt>
                <c:pt idx="115">
                  <c:v>19.66003915120044</c:v>
                </c:pt>
                <c:pt idx="116">
                  <c:v>19.826061598016388</c:v>
                </c:pt>
                <c:pt idx="117">
                  <c:v>20.062692679357607</c:v>
                </c:pt>
                <c:pt idx="118">
                  <c:v>20.315934768430417</c:v>
                </c:pt>
                <c:pt idx="119">
                  <c:v>20.490305097796593</c:v>
                </c:pt>
                <c:pt idx="120">
                  <c:v>20.656340473702709</c:v>
                </c:pt>
                <c:pt idx="121">
                  <c:v>20.805749039655915</c:v>
                </c:pt>
                <c:pt idx="122">
                  <c:v>20.917793971596225</c:v>
                </c:pt>
                <c:pt idx="123">
                  <c:v>21.108722155767762</c:v>
                </c:pt>
                <c:pt idx="124">
                  <c:v>21.424247981864795</c:v>
                </c:pt>
                <c:pt idx="125">
                  <c:v>22.387437904453066</c:v>
                </c:pt>
                <c:pt idx="126">
                  <c:v>22.997732620669112</c:v>
                </c:pt>
                <c:pt idx="127">
                  <c:v>23.661960318228008</c:v>
                </c:pt>
                <c:pt idx="128">
                  <c:v>23.678515299902219</c:v>
                </c:pt>
                <c:pt idx="129">
                  <c:v>23.765645875093494</c:v>
                </c:pt>
                <c:pt idx="130">
                  <c:v>23.886025760493872</c:v>
                </c:pt>
                <c:pt idx="131">
                  <c:v>24.209854935608341</c:v>
                </c:pt>
                <c:pt idx="132">
                  <c:v>24.579353966884291</c:v>
                </c:pt>
                <c:pt idx="133">
                  <c:v>25.023588885579468</c:v>
                </c:pt>
                <c:pt idx="134">
                  <c:v>25.214564476414946</c:v>
                </c:pt>
                <c:pt idx="135">
                  <c:v>25.60482044366891</c:v>
                </c:pt>
                <c:pt idx="136">
                  <c:v>25.895434786148062</c:v>
                </c:pt>
              </c:numCache>
            </c:numRef>
          </c:xVal>
          <c:yVal>
            <c:numRef>
              <c:f>[1]亚组目视检验法!$B$5:$B$141</c:f>
              <c:numCache>
                <c:formatCode>General</c:formatCode>
                <c:ptCount val="137"/>
                <c:pt idx="0">
                  <c:v>0.99930795847750864</c:v>
                </c:pt>
                <c:pt idx="1">
                  <c:v>0.99926539792387503</c:v>
                </c:pt>
                <c:pt idx="2">
                  <c:v>0.99915653979238706</c:v>
                </c:pt>
                <c:pt idx="3">
                  <c:v>0.99906539792387505</c:v>
                </c:pt>
                <c:pt idx="4">
                  <c:v>0.99619377162629763</c:v>
                </c:pt>
                <c:pt idx="5">
                  <c:v>0.99411764705882355</c:v>
                </c:pt>
                <c:pt idx="6">
                  <c:v>0.98788927335640142</c:v>
                </c:pt>
                <c:pt idx="7">
                  <c:v>0.98131487889273361</c:v>
                </c:pt>
                <c:pt idx="8">
                  <c:v>0.97647058823529409</c:v>
                </c:pt>
                <c:pt idx="9">
                  <c:v>0.97612456747404841</c:v>
                </c:pt>
                <c:pt idx="10">
                  <c:v>0.97543252595155705</c:v>
                </c:pt>
                <c:pt idx="11">
                  <c:v>0.97543252595155705</c:v>
                </c:pt>
                <c:pt idx="12">
                  <c:v>0.97093425605536332</c:v>
                </c:pt>
                <c:pt idx="13">
                  <c:v>0.97058823529411764</c:v>
                </c:pt>
                <c:pt idx="14">
                  <c:v>0.96712802768166095</c:v>
                </c:pt>
                <c:pt idx="15">
                  <c:v>0.96435986159169551</c:v>
                </c:pt>
                <c:pt idx="16">
                  <c:v>0.96020761245674735</c:v>
                </c:pt>
                <c:pt idx="17">
                  <c:v>0.95363321799307954</c:v>
                </c:pt>
                <c:pt idx="18">
                  <c:v>0.94878892733564013</c:v>
                </c:pt>
                <c:pt idx="19">
                  <c:v>0.93875432525951552</c:v>
                </c:pt>
                <c:pt idx="20">
                  <c:v>0.9256055363321799</c:v>
                </c:pt>
                <c:pt idx="21">
                  <c:v>0.92110726643598617</c:v>
                </c:pt>
                <c:pt idx="22">
                  <c:v>0.91972318339100345</c:v>
                </c:pt>
                <c:pt idx="23">
                  <c:v>0.91833910034602073</c:v>
                </c:pt>
                <c:pt idx="24">
                  <c:v>0.91695501730103801</c:v>
                </c:pt>
                <c:pt idx="25">
                  <c:v>0.90865051903114191</c:v>
                </c:pt>
                <c:pt idx="26">
                  <c:v>0.90692041522491351</c:v>
                </c:pt>
                <c:pt idx="27">
                  <c:v>0.90380622837370239</c:v>
                </c:pt>
                <c:pt idx="28">
                  <c:v>0.8968858131487889</c:v>
                </c:pt>
                <c:pt idx="29">
                  <c:v>0.89550173010380618</c:v>
                </c:pt>
                <c:pt idx="30">
                  <c:v>0.885121107266436</c:v>
                </c:pt>
                <c:pt idx="31">
                  <c:v>0.87750865051903115</c:v>
                </c:pt>
                <c:pt idx="32">
                  <c:v>0.87370242214532867</c:v>
                </c:pt>
                <c:pt idx="33">
                  <c:v>0.87197231833910038</c:v>
                </c:pt>
                <c:pt idx="34">
                  <c:v>0.86885813148788926</c:v>
                </c:pt>
                <c:pt idx="35">
                  <c:v>0.86539792387543257</c:v>
                </c:pt>
                <c:pt idx="36">
                  <c:v>0.86262975778546713</c:v>
                </c:pt>
                <c:pt idx="37">
                  <c:v>0.85743944636678204</c:v>
                </c:pt>
                <c:pt idx="38">
                  <c:v>0.85397923875432524</c:v>
                </c:pt>
                <c:pt idx="39">
                  <c:v>0.84671280276816607</c:v>
                </c:pt>
                <c:pt idx="40">
                  <c:v>0.83979238754325258</c:v>
                </c:pt>
                <c:pt idx="41">
                  <c:v>0.83252595155709341</c:v>
                </c:pt>
                <c:pt idx="42">
                  <c:v>0.82802768166089968</c:v>
                </c:pt>
                <c:pt idx="43">
                  <c:v>0.82006920415224915</c:v>
                </c:pt>
                <c:pt idx="44">
                  <c:v>0.81764705882352939</c:v>
                </c:pt>
                <c:pt idx="45">
                  <c:v>0.80968858131487886</c:v>
                </c:pt>
                <c:pt idx="46">
                  <c:v>0.80519031141868513</c:v>
                </c:pt>
                <c:pt idx="47">
                  <c:v>0.80242214532871969</c:v>
                </c:pt>
                <c:pt idx="48">
                  <c:v>0.79930795847750868</c:v>
                </c:pt>
                <c:pt idx="49">
                  <c:v>0.79619377162629756</c:v>
                </c:pt>
                <c:pt idx="50">
                  <c:v>0.78961937716262975</c:v>
                </c:pt>
                <c:pt idx="51">
                  <c:v>0.78166089965397922</c:v>
                </c:pt>
                <c:pt idx="52">
                  <c:v>0.77785467128027685</c:v>
                </c:pt>
                <c:pt idx="53">
                  <c:v>0.77370242214532869</c:v>
                </c:pt>
                <c:pt idx="54">
                  <c:v>0.76989619377162632</c:v>
                </c:pt>
                <c:pt idx="55">
                  <c:v>0.7667820069204152</c:v>
                </c:pt>
                <c:pt idx="56">
                  <c:v>0.76574394463667816</c:v>
                </c:pt>
                <c:pt idx="57">
                  <c:v>0.76228373702422147</c:v>
                </c:pt>
                <c:pt idx="58">
                  <c:v>0.7532871972318339</c:v>
                </c:pt>
                <c:pt idx="59">
                  <c:v>0.74567474048442905</c:v>
                </c:pt>
                <c:pt idx="60">
                  <c:v>0.73702422145328716</c:v>
                </c:pt>
                <c:pt idx="61">
                  <c:v>0.73217993079584776</c:v>
                </c:pt>
                <c:pt idx="62">
                  <c:v>0.73079584775086504</c:v>
                </c:pt>
                <c:pt idx="63">
                  <c:v>0.73010380622837368</c:v>
                </c:pt>
                <c:pt idx="64">
                  <c:v>0.72871972318339095</c:v>
                </c:pt>
                <c:pt idx="65">
                  <c:v>0.72664359861591699</c:v>
                </c:pt>
                <c:pt idx="66">
                  <c:v>0.71903114186851214</c:v>
                </c:pt>
                <c:pt idx="67">
                  <c:v>0.71557093425605534</c:v>
                </c:pt>
                <c:pt idx="68">
                  <c:v>0.71038062283737025</c:v>
                </c:pt>
                <c:pt idx="69">
                  <c:v>0.7062283737024222</c:v>
                </c:pt>
                <c:pt idx="70">
                  <c:v>0.70588235294117652</c:v>
                </c:pt>
                <c:pt idx="71">
                  <c:v>0.69965397923875428</c:v>
                </c:pt>
                <c:pt idx="72">
                  <c:v>0.69342560553633215</c:v>
                </c:pt>
                <c:pt idx="73">
                  <c:v>0.68823529411764706</c:v>
                </c:pt>
                <c:pt idx="74">
                  <c:v>0.68685121107266434</c:v>
                </c:pt>
                <c:pt idx="75">
                  <c:v>0.67958477508650517</c:v>
                </c:pt>
                <c:pt idx="76">
                  <c:v>0.66782006920415227</c:v>
                </c:pt>
                <c:pt idx="77">
                  <c:v>0.65536332179930801</c:v>
                </c:pt>
                <c:pt idx="78">
                  <c:v>0.64429065743944636</c:v>
                </c:pt>
                <c:pt idx="79">
                  <c:v>0.63806228373702423</c:v>
                </c:pt>
                <c:pt idx="80">
                  <c:v>0.63321799307958482</c:v>
                </c:pt>
                <c:pt idx="81">
                  <c:v>0.63044982698961938</c:v>
                </c:pt>
                <c:pt idx="82">
                  <c:v>0.62906574394463666</c:v>
                </c:pt>
                <c:pt idx="83">
                  <c:v>0.62283737024221453</c:v>
                </c:pt>
                <c:pt idx="84">
                  <c:v>0.6183391003460208</c:v>
                </c:pt>
                <c:pt idx="85">
                  <c:v>0.6183391003460208</c:v>
                </c:pt>
                <c:pt idx="86">
                  <c:v>0.61349480968858128</c:v>
                </c:pt>
                <c:pt idx="87">
                  <c:v>0.60795847750865051</c:v>
                </c:pt>
                <c:pt idx="88">
                  <c:v>0.60553633217993075</c:v>
                </c:pt>
                <c:pt idx="89">
                  <c:v>0.60069204152249134</c:v>
                </c:pt>
                <c:pt idx="90">
                  <c:v>0.59653979238754329</c:v>
                </c:pt>
                <c:pt idx="91">
                  <c:v>0.59446366782006921</c:v>
                </c:pt>
                <c:pt idx="92">
                  <c:v>0.58512110726643596</c:v>
                </c:pt>
                <c:pt idx="93">
                  <c:v>0.57958477508650519</c:v>
                </c:pt>
                <c:pt idx="94">
                  <c:v>0.57404844290657442</c:v>
                </c:pt>
                <c:pt idx="95">
                  <c:v>0.57162629757785466</c:v>
                </c:pt>
                <c:pt idx="96">
                  <c:v>0.5709342560553633</c:v>
                </c:pt>
                <c:pt idx="97">
                  <c:v>0.56539792387543253</c:v>
                </c:pt>
                <c:pt idx="98">
                  <c:v>0.55778546712802768</c:v>
                </c:pt>
                <c:pt idx="99">
                  <c:v>0.55190311418685123</c:v>
                </c:pt>
                <c:pt idx="100">
                  <c:v>0.54359861591695502</c:v>
                </c:pt>
                <c:pt idx="101">
                  <c:v>0.53391003460207609</c:v>
                </c:pt>
                <c:pt idx="102">
                  <c:v>0.5269896193771626</c:v>
                </c:pt>
                <c:pt idx="103">
                  <c:v>0.52491349480968863</c:v>
                </c:pt>
                <c:pt idx="104">
                  <c:v>0.52456747404844295</c:v>
                </c:pt>
                <c:pt idx="105">
                  <c:v>0.52422145328719727</c:v>
                </c:pt>
                <c:pt idx="106">
                  <c:v>0.51764705882352946</c:v>
                </c:pt>
                <c:pt idx="107">
                  <c:v>0.50968858131487893</c:v>
                </c:pt>
                <c:pt idx="108">
                  <c:v>0.5034602076124568</c:v>
                </c:pt>
                <c:pt idx="109">
                  <c:v>0.49550173010380621</c:v>
                </c:pt>
                <c:pt idx="110">
                  <c:v>0.48858131487889273</c:v>
                </c:pt>
                <c:pt idx="111">
                  <c:v>0.47439446366782007</c:v>
                </c:pt>
                <c:pt idx="112">
                  <c:v>0.46297577854671279</c:v>
                </c:pt>
                <c:pt idx="113">
                  <c:v>0.45501730103806226</c:v>
                </c:pt>
                <c:pt idx="114">
                  <c:v>0.45397923875432528</c:v>
                </c:pt>
                <c:pt idx="115">
                  <c:v>0.44809688581314877</c:v>
                </c:pt>
                <c:pt idx="116">
                  <c:v>0.43737024221453286</c:v>
                </c:pt>
                <c:pt idx="117">
                  <c:v>0.43391003460207611</c:v>
                </c:pt>
                <c:pt idx="118">
                  <c:v>0.431548788927335</c:v>
                </c:pt>
                <c:pt idx="119">
                  <c:v>0.43148788927335641</c:v>
                </c:pt>
                <c:pt idx="120">
                  <c:v>0.42387543252595156</c:v>
                </c:pt>
                <c:pt idx="121">
                  <c:v>0.41141868512110724</c:v>
                </c:pt>
                <c:pt idx="122">
                  <c:v>0.39930795847750866</c:v>
                </c:pt>
                <c:pt idx="123">
                  <c:v>0.38765432525951499</c:v>
                </c:pt>
                <c:pt idx="124">
                  <c:v>0.387619723183391</c:v>
                </c:pt>
                <c:pt idx="125">
                  <c:v>0.38754325259515571</c:v>
                </c:pt>
                <c:pt idx="126">
                  <c:v>0.38719723183391003</c:v>
                </c:pt>
                <c:pt idx="127">
                  <c:v>0.37750865051903115</c:v>
                </c:pt>
                <c:pt idx="128">
                  <c:v>0.36505190311418684</c:v>
                </c:pt>
                <c:pt idx="129">
                  <c:v>0.35190311418685122</c:v>
                </c:pt>
                <c:pt idx="130">
                  <c:v>0.347940484429065</c:v>
                </c:pt>
                <c:pt idx="131">
                  <c:v>0.34790588235294101</c:v>
                </c:pt>
                <c:pt idx="132">
                  <c:v>0.34790588235294101</c:v>
                </c:pt>
                <c:pt idx="133">
                  <c:v>0.34784429065743899</c:v>
                </c:pt>
                <c:pt idx="134">
                  <c:v>0.347809688581314</c:v>
                </c:pt>
                <c:pt idx="135">
                  <c:v>0.34765086505190301</c:v>
                </c:pt>
                <c:pt idx="136">
                  <c:v>0.34705882352941175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FD-4F42-89CD-20D2AC8AFC2C}"/>
            </c:ext>
          </c:extLst>
        </c:ser>
        <c:ser>
          <c:idx val="1"/>
          <c:order val="1"/>
          <c:tx>
            <c:v>OS Lognormal Serplulimab plus Chemotherapy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[1]亚组目视检验法!$D$5:$D$124</c:f>
              <c:numCache>
                <c:formatCode>General</c:formatCode>
                <c:ptCount val="12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  <c:pt idx="105">
                  <c:v>26.5</c:v>
                </c:pt>
                <c:pt idx="106">
                  <c:v>26.75</c:v>
                </c:pt>
                <c:pt idx="107">
                  <c:v>27</c:v>
                </c:pt>
                <c:pt idx="108">
                  <c:v>27.25</c:v>
                </c:pt>
                <c:pt idx="109">
                  <c:v>27.5</c:v>
                </c:pt>
                <c:pt idx="110">
                  <c:v>27.75</c:v>
                </c:pt>
                <c:pt idx="111">
                  <c:v>28</c:v>
                </c:pt>
                <c:pt idx="112">
                  <c:v>28.25</c:v>
                </c:pt>
                <c:pt idx="113">
                  <c:v>28.5</c:v>
                </c:pt>
                <c:pt idx="114">
                  <c:v>28.75</c:v>
                </c:pt>
                <c:pt idx="115">
                  <c:v>29</c:v>
                </c:pt>
                <c:pt idx="116">
                  <c:v>29.25</c:v>
                </c:pt>
                <c:pt idx="117">
                  <c:v>29.5</c:v>
                </c:pt>
                <c:pt idx="118">
                  <c:v>29.75</c:v>
                </c:pt>
                <c:pt idx="119">
                  <c:v>30</c:v>
                </c:pt>
              </c:numCache>
            </c:numRef>
          </c:xVal>
          <c:yVal>
            <c:numRef>
              <c:f>[1]亚组目视检验法!$H$5:$H$124</c:f>
              <c:numCache>
                <c:formatCode>General</c:formatCode>
                <c:ptCount val="120"/>
                <c:pt idx="0">
                  <c:v>0.99999721230034389</c:v>
                </c:pt>
                <c:pt idx="1">
                  <c:v>0.9999300046348345</c:v>
                </c:pt>
                <c:pt idx="2">
                  <c:v>0.99963624815668983</c:v>
                </c:pt>
                <c:pt idx="3">
                  <c:v>0.99894567304743642</c:v>
                </c:pt>
                <c:pt idx="4">
                  <c:v>0.9977321896647251</c:v>
                </c:pt>
                <c:pt idx="5">
                  <c:v>0.99591907783905864</c:v>
                </c:pt>
                <c:pt idx="6">
                  <c:v>0.99347004416592433</c:v>
                </c:pt>
                <c:pt idx="7">
                  <c:v>0.99037845481893882</c:v>
                </c:pt>
                <c:pt idx="8">
                  <c:v>0.98665816290755748</c:v>
                </c:pt>
                <c:pt idx="9">
                  <c:v>0.98233648919990491</c:v>
                </c:pt>
                <c:pt idx="10">
                  <c:v>0.97744910025350462</c:v>
                </c:pt>
                <c:pt idx="11">
                  <c:v>0.97203636855998787</c:v>
                </c:pt>
                <c:pt idx="12">
                  <c:v>0.96614083415929308</c:v>
                </c:pt>
                <c:pt idx="13">
                  <c:v>0.95980546559742352</c:v>
                </c:pt>
                <c:pt idx="14">
                  <c:v>0.95307249359808732</c:v>
                </c:pt>
                <c:pt idx="15">
                  <c:v>0.94598265181396179</c:v>
                </c:pt>
                <c:pt idx="16">
                  <c:v>0.93857470510573404</c:v>
                </c:pt>
                <c:pt idx="17">
                  <c:v>0.93088517957409289</c:v>
                </c:pt>
                <c:pt idx="18">
                  <c:v>0.92294823297795003</c:v>
                </c:pt>
                <c:pt idx="19">
                  <c:v>0.91479562169937745</c:v>
                </c:pt>
                <c:pt idx="20">
                  <c:v>0.90645673297455487</c:v>
                </c:pt>
                <c:pt idx="21">
                  <c:v>0.89795866010857117</c:v>
                </c:pt>
                <c:pt idx="22">
                  <c:v>0.88932630484593478</c:v>
                </c:pt>
                <c:pt idx="23">
                  <c:v>0.88058249570381697</c:v>
                </c:pt>
                <c:pt idx="24">
                  <c:v>0.87174811440795774</c:v>
                </c:pt>
                <c:pt idx="25">
                  <c:v>0.86284222496945651</c:v>
                </c:pt>
                <c:pt idx="26">
                  <c:v>0.85388220166638229</c:v>
                </c:pt>
                <c:pt idx="27">
                  <c:v>0.84488385343455275</c:v>
                </c:pt>
                <c:pt idx="28">
                  <c:v>0.83586154306123917</c:v>
                </c:pt>
                <c:pt idx="29">
                  <c:v>0.82682830021055742</c:v>
                </c:pt>
                <c:pt idx="30">
                  <c:v>0.81779592775967425</c:v>
                </c:pt>
                <c:pt idx="31">
                  <c:v>0.80877510124121554</c:v>
                </c:pt>
                <c:pt idx="32">
                  <c:v>0.79977546140613531</c:v>
                </c:pt>
                <c:pt idx="33">
                  <c:v>0.79080570006953244</c:v>
                </c:pt>
                <c:pt idx="34">
                  <c:v>0.78187363949903288</c:v>
                </c:pt>
                <c:pt idx="35">
                  <c:v>0.77298630566566962</c:v>
                </c:pt>
                <c:pt idx="36">
                  <c:v>0.76414999571115938</c:v>
                </c:pt>
                <c:pt idx="37">
                  <c:v>0.75537034000075631</c:v>
                </c:pt>
                <c:pt idx="38">
                  <c:v>0.74665235913307626</c:v>
                </c:pt>
                <c:pt idx="39">
                  <c:v>0.7380005162715364</c:v>
                </c:pt>
                <c:pt idx="40">
                  <c:v>0.72941876514932258</c:v>
                </c:pt>
                <c:pt idx="41">
                  <c:v>0.72091059408327907</c:v>
                </c:pt>
                <c:pt idx="42">
                  <c:v>0.71247906631336078</c:v>
                </c:pt>
                <c:pt idx="43">
                  <c:v>0.70412685696441946</c:v>
                </c:pt>
                <c:pt idx="44">
                  <c:v>0.69585628690692325</c:v>
                </c:pt>
                <c:pt idx="45">
                  <c:v>0.68766935377325622</c:v>
                </c:pt>
                <c:pt idx="46">
                  <c:v>0.67956776036691124</c:v>
                </c:pt>
                <c:pt idx="47">
                  <c:v>0.671552940683393</c:v>
                </c:pt>
                <c:pt idx="48">
                  <c:v>0.66362608374414933</c:v>
                </c:pt>
                <c:pt idx="49">
                  <c:v>0.6557881554284295</c:v>
                </c:pt>
                <c:pt idx="50">
                  <c:v>0.64803991847263842</c:v>
                </c:pt>
                <c:pt idx="51">
                  <c:v>0.64038195079254123</c:v>
                </c:pt>
                <c:pt idx="52">
                  <c:v>0.63281466227051397</c:v>
                </c:pt>
                <c:pt idx="53">
                  <c:v>0.62533831013792229</c:v>
                </c:pt>
                <c:pt idx="54">
                  <c:v>0.61795301307155559</c:v>
                </c:pt>
                <c:pt idx="55">
                  <c:v>0.61065876411282327</c:v>
                </c:pt>
                <c:pt idx="56">
                  <c:v>0.60345544250904415</c:v>
                </c:pt>
                <c:pt idx="57">
                  <c:v>0.59634282456759014</c:v>
                </c:pt>
                <c:pt idx="58">
                  <c:v>0.5893205936058048</c:v>
                </c:pt>
                <c:pt idx="59">
                  <c:v>0.5823883490724604</c:v>
                </c:pt>
                <c:pt idx="60">
                  <c:v>0.57554561490998268</c:v>
                </c:pt>
                <c:pt idx="61">
                  <c:v>0.56879184722071119</c:v>
                </c:pt>
                <c:pt idx="62">
                  <c:v>0.56212644129502221</c:v>
                </c:pt>
                <c:pt idx="63">
                  <c:v>0.5555487380541857</c:v>
                </c:pt>
                <c:pt idx="64">
                  <c:v>0.54905802995629904</c:v>
                </c:pt>
                <c:pt idx="65">
                  <c:v>0.54265356640952556</c:v>
                </c:pt>
                <c:pt idx="66">
                  <c:v>0.53633455873309566</c:v>
                </c:pt>
                <c:pt idx="67">
                  <c:v>0.53010018470310616</c:v>
                </c:pt>
                <c:pt idx="68">
                  <c:v>0.52394959271702013</c:v>
                </c:pt>
                <c:pt idx="69">
                  <c:v>0.51788190560792069</c:v>
                </c:pt>
                <c:pt idx="70">
                  <c:v>0.5118962241369629</c:v>
                </c:pt>
                <c:pt idx="71">
                  <c:v>0.5059916301900953</c:v>
                </c:pt>
                <c:pt idx="72">
                  <c:v>0.50016718970295027</c:v>
                </c:pt>
                <c:pt idx="73">
                  <c:v>0.49442195533582067</c:v>
                </c:pt>
                <c:pt idx="74">
                  <c:v>0.48875496891882908</c:v>
                </c:pt>
                <c:pt idx="75">
                  <c:v>0.48316526368574431</c:v>
                </c:pt>
                <c:pt idx="76">
                  <c:v>0.47765186631338175</c:v>
                </c:pt>
                <c:pt idx="77">
                  <c:v>0.47221379878214598</c:v>
                </c:pt>
                <c:pt idx="78">
                  <c:v>0.4668500800720039</c:v>
                </c:pt>
                <c:pt idx="79">
                  <c:v>0.46155972770702169</c:v>
                </c:pt>
                <c:pt idx="80">
                  <c:v>0.45634175916053654</c:v>
                </c:pt>
                <c:pt idx="81">
                  <c:v>0.4511951931320628</c:v>
                </c:pt>
                <c:pt idx="82">
                  <c:v>0.44611905070614011</c:v>
                </c:pt>
                <c:pt idx="83">
                  <c:v>0.44111235640252333</c:v>
                </c:pt>
                <c:pt idx="84">
                  <c:v>0.43617413912635183</c:v>
                </c:pt>
                <c:pt idx="85">
                  <c:v>0.43130343302626528</c:v>
                </c:pt>
                <c:pt idx="86">
                  <c:v>0.42649927826778977</c:v>
                </c:pt>
                <c:pt idx="87">
                  <c:v>0.42176072172874923</c:v>
                </c:pt>
                <c:pt idx="88">
                  <c:v>0.41708681762292266</c:v>
                </c:pt>
                <c:pt idx="89">
                  <c:v>0.41247662805767671</c:v>
                </c:pt>
                <c:pt idx="90">
                  <c:v>0.40792922353086292</c:v>
                </c:pt>
                <c:pt idx="91">
                  <c:v>0.4034436833718491</c:v>
                </c:pt>
                <c:pt idx="92">
                  <c:v>0.3990190961311787</c:v>
                </c:pt>
                <c:pt idx="93">
                  <c:v>0.3946545599230038</c:v>
                </c:pt>
                <c:pt idx="94">
                  <c:v>0.39034918272411456</c:v>
                </c:pt>
                <c:pt idx="95">
                  <c:v>0.3861020826330942</c:v>
                </c:pt>
                <c:pt idx="96">
                  <c:v>0.38191238809285588</c:v>
                </c:pt>
                <c:pt idx="97">
                  <c:v>0.37777923807956615</c:v>
                </c:pt>
                <c:pt idx="98">
                  <c:v>0.37370178226073159</c:v>
                </c:pt>
                <c:pt idx="99">
                  <c:v>0.36967918112500731</c:v>
                </c:pt>
                <c:pt idx="100">
                  <c:v>0.36571060608609562</c:v>
                </c:pt>
                <c:pt idx="101">
                  <c:v>0.36179523956291804</c:v>
                </c:pt>
                <c:pt idx="102">
                  <c:v>0.35793227503807667</c:v>
                </c:pt>
                <c:pt idx="103">
                  <c:v>0.35412091709647042</c:v>
                </c:pt>
                <c:pt idx="104">
                  <c:v>0.35036038144578407</c:v>
                </c:pt>
                <c:pt idx="105">
                  <c:v>0.34664989492044063</c:v>
                </c:pt>
                <c:pt idx="106">
                  <c:v>0.34298869547048627</c:v>
                </c:pt>
                <c:pt idx="107">
                  <c:v>0.33937603213675893</c:v>
                </c:pt>
                <c:pt idx="108">
                  <c:v>0.3358111650135992</c:v>
                </c:pt>
                <c:pt idx="109">
                  <c:v>0.33229336520025266</c:v>
                </c:pt>
                <c:pt idx="110">
                  <c:v>0.32882191474203704</c:v>
                </c:pt>
                <c:pt idx="111">
                  <c:v>0.32539610656225637</c:v>
                </c:pt>
                <c:pt idx="112">
                  <c:v>0.32201524438577445</c:v>
                </c:pt>
                <c:pt idx="113">
                  <c:v>0.31867864265508583</c:v>
                </c:pt>
                <c:pt idx="114">
                  <c:v>0.31538562643966117</c:v>
                </c:pt>
                <c:pt idx="115">
                  <c:v>0.3121355313392804</c:v>
                </c:pt>
                <c:pt idx="116">
                  <c:v>0.30892770338201614</c:v>
                </c:pt>
                <c:pt idx="117">
                  <c:v>0.30576149891747206</c:v>
                </c:pt>
                <c:pt idx="118">
                  <c:v>0.30263628450584168</c:v>
                </c:pt>
                <c:pt idx="119">
                  <c:v>0.29955143680329921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FD-4F42-89CD-20D2AC8AFC2C}"/>
            </c:ext>
          </c:extLst>
        </c:ser>
        <c:ser>
          <c:idx val="2"/>
          <c:order val="2"/>
          <c:tx>
            <c:v>PFS KM Serplulimab plus Chemotherapy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[1]亚组目视检验法!$L$5:$L$167</c:f>
              <c:numCache>
                <c:formatCode>General</c:formatCode>
                <c:ptCount val="163"/>
                <c:pt idx="0">
                  <c:v>7.4549400000000002E-2</c:v>
                </c:pt>
                <c:pt idx="1">
                  <c:v>0.15248249999999999</c:v>
                </c:pt>
                <c:pt idx="2">
                  <c:v>0.254139</c:v>
                </c:pt>
                <c:pt idx="3">
                  <c:v>0.52521059999999997</c:v>
                </c:pt>
                <c:pt idx="4">
                  <c:v>0.65396960000000004</c:v>
                </c:pt>
                <c:pt idx="5">
                  <c:v>0.78955209999999998</c:v>
                </c:pt>
                <c:pt idx="6">
                  <c:v>0.95560219999999996</c:v>
                </c:pt>
                <c:pt idx="7">
                  <c:v>1.1250545999999999</c:v>
                </c:pt>
                <c:pt idx="8">
                  <c:v>1.2098298000000001</c:v>
                </c:pt>
                <c:pt idx="9">
                  <c:v>1.2946423</c:v>
                </c:pt>
                <c:pt idx="10">
                  <c:v>1.3524457000000001</c:v>
                </c:pt>
                <c:pt idx="11">
                  <c:v>1.3594511</c:v>
                </c:pt>
                <c:pt idx="12">
                  <c:v>1.359605</c:v>
                </c:pt>
                <c:pt idx="13">
                  <c:v>1.3937782999999999</c:v>
                </c:pt>
                <c:pt idx="14">
                  <c:v>1.4209833999999999</c:v>
                </c:pt>
                <c:pt idx="15">
                  <c:v>1.4956167</c:v>
                </c:pt>
                <c:pt idx="16">
                  <c:v>1.5600989000000001</c:v>
                </c:pt>
                <c:pt idx="17">
                  <c:v>1.6652045</c:v>
                </c:pt>
                <c:pt idx="18">
                  <c:v>1.7974405</c:v>
                </c:pt>
                <c:pt idx="19">
                  <c:v>1.8788507000000001</c:v>
                </c:pt>
                <c:pt idx="20">
                  <c:v>1.9771654999999999</c:v>
                </c:pt>
                <c:pt idx="21">
                  <c:v>2.0991616999999998</c:v>
                </c:pt>
                <c:pt idx="22">
                  <c:v>2.2414743000000001</c:v>
                </c:pt>
                <c:pt idx="23">
                  <c:v>2.3736264</c:v>
                </c:pt>
                <c:pt idx="24">
                  <c:v>2.4956273000000002</c:v>
                </c:pt>
                <c:pt idx="25">
                  <c:v>2.6515635</c:v>
                </c:pt>
                <c:pt idx="26">
                  <c:v>2.7160549</c:v>
                </c:pt>
                <c:pt idx="27">
                  <c:v>2.8246701999999999</c:v>
                </c:pt>
                <c:pt idx="28">
                  <c:v>2.9433246999999998</c:v>
                </c:pt>
                <c:pt idx="29">
                  <c:v>3.0349094000000001</c:v>
                </c:pt>
                <c:pt idx="30">
                  <c:v>3.1332567999999998</c:v>
                </c:pt>
                <c:pt idx="31">
                  <c:v>3.2552530000000002</c:v>
                </c:pt>
                <c:pt idx="32">
                  <c:v>3.3704678000000001</c:v>
                </c:pt>
                <c:pt idx="33">
                  <c:v>3.5161688</c:v>
                </c:pt>
                <c:pt idx="34">
                  <c:v>3.6585000999999999</c:v>
                </c:pt>
                <c:pt idx="35">
                  <c:v>3.7635822999999999</c:v>
                </c:pt>
                <c:pt idx="36">
                  <c:v>3.8653602</c:v>
                </c:pt>
                <c:pt idx="37">
                  <c:v>3.9264633</c:v>
                </c:pt>
                <c:pt idx="38">
                  <c:v>3.9705870999999999</c:v>
                </c:pt>
                <c:pt idx="39">
                  <c:v>4.0385416000000003</c:v>
                </c:pt>
                <c:pt idx="40">
                  <c:v>4.1030471000000004</c:v>
                </c:pt>
                <c:pt idx="41">
                  <c:v>4.1472968000000003</c:v>
                </c:pt>
                <c:pt idx="42">
                  <c:v>4.1813580999999997</c:v>
                </c:pt>
                <c:pt idx="43">
                  <c:v>4.2323240000000002</c:v>
                </c:pt>
                <c:pt idx="44">
                  <c:v>4.2900340000000003</c:v>
                </c:pt>
                <c:pt idx="45">
                  <c:v>4.4967867999999998</c:v>
                </c:pt>
                <c:pt idx="46">
                  <c:v>4.7103117000000001</c:v>
                </c:pt>
                <c:pt idx="47">
                  <c:v>4.7646053000000004</c:v>
                </c:pt>
                <c:pt idx="48">
                  <c:v>4.9510464000000001</c:v>
                </c:pt>
                <c:pt idx="49">
                  <c:v>5.1306547</c:v>
                </c:pt>
                <c:pt idx="50">
                  <c:v>5.2764116999999997</c:v>
                </c:pt>
                <c:pt idx="51">
                  <c:v>5.3002564000000003</c:v>
                </c:pt>
                <c:pt idx="52">
                  <c:v>5.3309012999999998</c:v>
                </c:pt>
                <c:pt idx="53">
                  <c:v>5.4123767000000003</c:v>
                </c:pt>
                <c:pt idx="54">
                  <c:v>5.4938707999999998</c:v>
                </c:pt>
                <c:pt idx="55">
                  <c:v>5.4942067999999997</c:v>
                </c:pt>
                <c:pt idx="56">
                  <c:v>5.5383725000000004</c:v>
                </c:pt>
                <c:pt idx="57">
                  <c:v>5.6028734</c:v>
                </c:pt>
                <c:pt idx="58">
                  <c:v>5.6741229999999998</c:v>
                </c:pt>
                <c:pt idx="59">
                  <c:v>5.7217751000000003</c:v>
                </c:pt>
                <c:pt idx="60">
                  <c:v>5.884684</c:v>
                </c:pt>
                <c:pt idx="61">
                  <c:v>6.0609412999999996</c:v>
                </c:pt>
                <c:pt idx="62">
                  <c:v>6.1829514999999997</c:v>
                </c:pt>
                <c:pt idx="63">
                  <c:v>6.3320409</c:v>
                </c:pt>
                <c:pt idx="64">
                  <c:v>6.5218049999999996</c:v>
                </c:pt>
                <c:pt idx="65">
                  <c:v>6.6268453000000003</c:v>
                </c:pt>
                <c:pt idx="66">
                  <c:v>6.6845132999999999</c:v>
                </c:pt>
                <c:pt idx="67">
                  <c:v>6.7252999999999998</c:v>
                </c:pt>
                <c:pt idx="68">
                  <c:v>6.7830240999999996</c:v>
                </c:pt>
                <c:pt idx="69">
                  <c:v>6.8950277</c:v>
                </c:pt>
                <c:pt idx="70">
                  <c:v>6.9290890000000003</c:v>
                </c:pt>
                <c:pt idx="71">
                  <c:v>6.9427965</c:v>
                </c:pt>
                <c:pt idx="72">
                  <c:v>6.9971041999999999</c:v>
                </c:pt>
                <c:pt idx="73">
                  <c:v>7.0582305999999999</c:v>
                </c:pt>
                <c:pt idx="74">
                  <c:v>7.1633734999999996</c:v>
                </c:pt>
                <c:pt idx="75">
                  <c:v>7.3769916999999996</c:v>
                </c:pt>
                <c:pt idx="76">
                  <c:v>7.5870815</c:v>
                </c:pt>
                <c:pt idx="77">
                  <c:v>7.8378321</c:v>
                </c:pt>
                <c:pt idx="78">
                  <c:v>7.9632867000000003</c:v>
                </c:pt>
                <c:pt idx="79">
                  <c:v>8.1428764000000005</c:v>
                </c:pt>
                <c:pt idx="80">
                  <c:v>8.2445281999999995</c:v>
                </c:pt>
                <c:pt idx="81">
                  <c:v>8.3835084000000002</c:v>
                </c:pt>
                <c:pt idx="82">
                  <c:v>8.4446115000000006</c:v>
                </c:pt>
                <c:pt idx="83">
                  <c:v>8.5462819999999997</c:v>
                </c:pt>
                <c:pt idx="84">
                  <c:v>8.6310433</c:v>
                </c:pt>
                <c:pt idx="85">
                  <c:v>8.7361628000000007</c:v>
                </c:pt>
                <c:pt idx="86">
                  <c:v>8.8209333999999995</c:v>
                </c:pt>
                <c:pt idx="87">
                  <c:v>8.8921690000000009</c:v>
                </c:pt>
                <c:pt idx="88">
                  <c:v>8.9701953999999997</c:v>
                </c:pt>
                <c:pt idx="89">
                  <c:v>9.0448427000000002</c:v>
                </c:pt>
                <c:pt idx="90">
                  <c:v>9.2211186000000005</c:v>
                </c:pt>
                <c:pt idx="91">
                  <c:v>9.4075316999999998</c:v>
                </c:pt>
                <c:pt idx="92">
                  <c:v>9.5059444000000006</c:v>
                </c:pt>
                <c:pt idx="93">
                  <c:v>9.5603686999999997</c:v>
                </c:pt>
                <c:pt idx="94">
                  <c:v>9.6484670000000001</c:v>
                </c:pt>
                <c:pt idx="95">
                  <c:v>9.7535258999999996</c:v>
                </c:pt>
                <c:pt idx="96">
                  <c:v>9.8214430999999998</c:v>
                </c:pt>
                <c:pt idx="97">
                  <c:v>9.9164207999999991</c:v>
                </c:pt>
                <c:pt idx="98">
                  <c:v>10.062192</c:v>
                </c:pt>
                <c:pt idx="99">
                  <c:v>10.180892999999999</c:v>
                </c:pt>
                <c:pt idx="100">
                  <c:v>10.306278000000001</c:v>
                </c:pt>
                <c:pt idx="101">
                  <c:v>10.424871</c:v>
                </c:pt>
                <c:pt idx="102">
                  <c:v>10.607844999999999</c:v>
                </c:pt>
                <c:pt idx="103">
                  <c:v>10.773876</c:v>
                </c:pt>
                <c:pt idx="104">
                  <c:v>11.01112</c:v>
                </c:pt>
                <c:pt idx="105">
                  <c:v>11.092516</c:v>
                </c:pt>
                <c:pt idx="106">
                  <c:v>11.136649</c:v>
                </c:pt>
                <c:pt idx="107">
                  <c:v>11.289160000000001</c:v>
                </c:pt>
                <c:pt idx="108">
                  <c:v>11.441706999999999</c:v>
                </c:pt>
                <c:pt idx="109">
                  <c:v>11.557034</c:v>
                </c:pt>
                <c:pt idx="110">
                  <c:v>11.645146</c:v>
                </c:pt>
                <c:pt idx="111">
                  <c:v>11.767129000000001</c:v>
                </c:pt>
                <c:pt idx="112">
                  <c:v>12.078861</c:v>
                </c:pt>
                <c:pt idx="113">
                  <c:v>12.183901000000001</c:v>
                </c:pt>
                <c:pt idx="114">
                  <c:v>12.532906000000001</c:v>
                </c:pt>
                <c:pt idx="115">
                  <c:v>12.678607</c:v>
                </c:pt>
                <c:pt idx="116">
                  <c:v>12.997116</c:v>
                </c:pt>
                <c:pt idx="117">
                  <c:v>13.319008999999999</c:v>
                </c:pt>
                <c:pt idx="118">
                  <c:v>13.427438</c:v>
                </c:pt>
                <c:pt idx="119">
                  <c:v>13.624114000000001</c:v>
                </c:pt>
                <c:pt idx="120">
                  <c:v>13.773241000000001</c:v>
                </c:pt>
                <c:pt idx="121">
                  <c:v>13.895284</c:v>
                </c:pt>
                <c:pt idx="122">
                  <c:v>13.98685</c:v>
                </c:pt>
                <c:pt idx="123">
                  <c:v>14.125867</c:v>
                </c:pt>
                <c:pt idx="124">
                  <c:v>14.285126</c:v>
                </c:pt>
                <c:pt idx="125">
                  <c:v>14.688355</c:v>
                </c:pt>
                <c:pt idx="126">
                  <c:v>14.837444</c:v>
                </c:pt>
                <c:pt idx="127">
                  <c:v>15.017029000000001</c:v>
                </c:pt>
                <c:pt idx="128">
                  <c:v>15.220328</c:v>
                </c:pt>
                <c:pt idx="129">
                  <c:v>15.366028999999999</c:v>
                </c:pt>
                <c:pt idx="130">
                  <c:v>15.806511</c:v>
                </c:pt>
                <c:pt idx="131">
                  <c:v>15.931882</c:v>
                </c:pt>
                <c:pt idx="132">
                  <c:v>16.070806000000001</c:v>
                </c:pt>
                <c:pt idx="133">
                  <c:v>16.429984999999999</c:v>
                </c:pt>
                <c:pt idx="134">
                  <c:v>16.568909000000001</c:v>
                </c:pt>
                <c:pt idx="135">
                  <c:v>16.704571000000001</c:v>
                </c:pt>
                <c:pt idx="136">
                  <c:v>16.874215</c:v>
                </c:pt>
                <c:pt idx="137">
                  <c:v>17.009774</c:v>
                </c:pt>
                <c:pt idx="138">
                  <c:v>17.158863</c:v>
                </c:pt>
                <c:pt idx="139">
                  <c:v>17.480761000000001</c:v>
                </c:pt>
                <c:pt idx="140">
                  <c:v>17.745051</c:v>
                </c:pt>
                <c:pt idx="141">
                  <c:v>17.928014999999998</c:v>
                </c:pt>
                <c:pt idx="142">
                  <c:v>18.066939000000001</c:v>
                </c:pt>
                <c:pt idx="143">
                  <c:v>18.266864000000002</c:v>
                </c:pt>
                <c:pt idx="144">
                  <c:v>18.463391000000001</c:v>
                </c:pt>
                <c:pt idx="145">
                  <c:v>18.609092</c:v>
                </c:pt>
                <c:pt idx="146">
                  <c:v>19.158076999999999</c:v>
                </c:pt>
                <c:pt idx="147">
                  <c:v>19.246372000000001</c:v>
                </c:pt>
                <c:pt idx="148">
                  <c:v>19.297453999999998</c:v>
                </c:pt>
                <c:pt idx="149">
                  <c:v>19.355267000000001</c:v>
                </c:pt>
                <c:pt idx="150">
                  <c:v>19.440284999999999</c:v>
                </c:pt>
                <c:pt idx="151">
                  <c:v>19.542024999999999</c:v>
                </c:pt>
                <c:pt idx="152">
                  <c:v>19.643677</c:v>
                </c:pt>
                <c:pt idx="153">
                  <c:v>19.762270999999998</c:v>
                </c:pt>
                <c:pt idx="154">
                  <c:v>19.931691000000001</c:v>
                </c:pt>
                <c:pt idx="155">
                  <c:v>20.063838000000001</c:v>
                </c:pt>
                <c:pt idx="156">
                  <c:v>20.240048999999999</c:v>
                </c:pt>
                <c:pt idx="157">
                  <c:v>20.402691999999998</c:v>
                </c:pt>
                <c:pt idx="158">
                  <c:v>20.609383999999999</c:v>
                </c:pt>
                <c:pt idx="159">
                  <c:v>20.765250000000002</c:v>
                </c:pt>
                <c:pt idx="160">
                  <c:v>21.19896</c:v>
                </c:pt>
                <c:pt idx="161">
                  <c:v>21.395486999999999</c:v>
                </c:pt>
                <c:pt idx="162">
                  <c:v>21.561518</c:v>
                </c:pt>
              </c:numCache>
            </c:numRef>
          </c:xVal>
          <c:yVal>
            <c:numRef>
              <c:f>[1]亚组目视检验法!$M$5:$M$167</c:f>
              <c:numCache>
                <c:formatCode>General</c:formatCode>
                <c:ptCount val="163"/>
                <c:pt idx="0">
                  <c:v>0.99965470000000001</c:v>
                </c:pt>
                <c:pt idx="1">
                  <c:v>0.99965360000000003</c:v>
                </c:pt>
                <c:pt idx="2">
                  <c:v>0.99930790000000003</c:v>
                </c:pt>
                <c:pt idx="3">
                  <c:v>0.99930399999999997</c:v>
                </c:pt>
                <c:pt idx="4">
                  <c:v>0.99930220000000003</c:v>
                </c:pt>
                <c:pt idx="5">
                  <c:v>0.99585789999999996</c:v>
                </c:pt>
                <c:pt idx="6">
                  <c:v>0.99447850000000004</c:v>
                </c:pt>
                <c:pt idx="7">
                  <c:v>0.99206649999999996</c:v>
                </c:pt>
                <c:pt idx="8">
                  <c:v>0.98724599999999996</c:v>
                </c:pt>
                <c:pt idx="9">
                  <c:v>0.97967159999999998</c:v>
                </c:pt>
                <c:pt idx="10">
                  <c:v>0.96486870000000002</c:v>
                </c:pt>
                <c:pt idx="11">
                  <c:v>0.94800119999999999</c:v>
                </c:pt>
                <c:pt idx="12">
                  <c:v>0.93664139999999996</c:v>
                </c:pt>
                <c:pt idx="13">
                  <c:v>0.91529839999999996</c:v>
                </c:pt>
                <c:pt idx="14">
                  <c:v>0.90806909999999996</c:v>
                </c:pt>
                <c:pt idx="15">
                  <c:v>0.90152759999999998</c:v>
                </c:pt>
                <c:pt idx="16">
                  <c:v>0.89395349999999996</c:v>
                </c:pt>
                <c:pt idx="17">
                  <c:v>0.8891327</c:v>
                </c:pt>
                <c:pt idx="18">
                  <c:v>0.8825904</c:v>
                </c:pt>
                <c:pt idx="19">
                  <c:v>0.87604879999999996</c:v>
                </c:pt>
                <c:pt idx="20">
                  <c:v>0.87226079999999995</c:v>
                </c:pt>
                <c:pt idx="21">
                  <c:v>0.87122630000000001</c:v>
                </c:pt>
                <c:pt idx="22">
                  <c:v>0.87122429999999995</c:v>
                </c:pt>
                <c:pt idx="23">
                  <c:v>0.87087820000000005</c:v>
                </c:pt>
                <c:pt idx="24">
                  <c:v>0.86949949999999998</c:v>
                </c:pt>
                <c:pt idx="25">
                  <c:v>0.86433369999999998</c:v>
                </c:pt>
                <c:pt idx="26">
                  <c:v>0.85607120000000003</c:v>
                </c:pt>
                <c:pt idx="27">
                  <c:v>0.8423003</c:v>
                </c:pt>
                <c:pt idx="28">
                  <c:v>0.83782350000000005</c:v>
                </c:pt>
                <c:pt idx="29">
                  <c:v>0.83059329999999998</c:v>
                </c:pt>
                <c:pt idx="30">
                  <c:v>0.82439569999999995</c:v>
                </c:pt>
                <c:pt idx="31">
                  <c:v>0.82336120000000002</c:v>
                </c:pt>
                <c:pt idx="32">
                  <c:v>0.82267109999999999</c:v>
                </c:pt>
                <c:pt idx="33">
                  <c:v>0.82266899999999998</c:v>
                </c:pt>
                <c:pt idx="34">
                  <c:v>0.82128999999999996</c:v>
                </c:pt>
                <c:pt idx="35">
                  <c:v>0.81819039999999998</c:v>
                </c:pt>
                <c:pt idx="36">
                  <c:v>0.80889460000000002</c:v>
                </c:pt>
                <c:pt idx="37">
                  <c:v>0.80063220000000002</c:v>
                </c:pt>
                <c:pt idx="38">
                  <c:v>0.79512380000000005</c:v>
                </c:pt>
                <c:pt idx="39">
                  <c:v>0.78135339999999998</c:v>
                </c:pt>
                <c:pt idx="40">
                  <c:v>0.77205820000000003</c:v>
                </c:pt>
                <c:pt idx="41">
                  <c:v>0.75725549999999997</c:v>
                </c:pt>
                <c:pt idx="42">
                  <c:v>0.74417409999999995</c:v>
                </c:pt>
                <c:pt idx="43">
                  <c:v>0.73384640000000001</c:v>
                </c:pt>
                <c:pt idx="44">
                  <c:v>0.72592809999999997</c:v>
                </c:pt>
                <c:pt idx="45">
                  <c:v>0.72145009999999998</c:v>
                </c:pt>
                <c:pt idx="46">
                  <c:v>0.71731630000000002</c:v>
                </c:pt>
                <c:pt idx="47">
                  <c:v>0.71146350000000003</c:v>
                </c:pt>
                <c:pt idx="48">
                  <c:v>0.70560880000000004</c:v>
                </c:pt>
                <c:pt idx="49">
                  <c:v>0.70388510000000004</c:v>
                </c:pt>
                <c:pt idx="50">
                  <c:v>0.69975220000000005</c:v>
                </c:pt>
                <c:pt idx="51">
                  <c:v>0.69045749999999995</c:v>
                </c:pt>
                <c:pt idx="52">
                  <c:v>0.67944159999999998</c:v>
                </c:pt>
                <c:pt idx="53">
                  <c:v>0.66808069999999997</c:v>
                </c:pt>
                <c:pt idx="54">
                  <c:v>0.65534289999999995</c:v>
                </c:pt>
                <c:pt idx="55">
                  <c:v>0.63055799999999995</c:v>
                </c:pt>
                <c:pt idx="56">
                  <c:v>0.62195149999999999</c:v>
                </c:pt>
                <c:pt idx="57">
                  <c:v>0.61300049999999995</c:v>
                </c:pt>
                <c:pt idx="58">
                  <c:v>0.60611479999999995</c:v>
                </c:pt>
                <c:pt idx="59">
                  <c:v>0.59027940000000001</c:v>
                </c:pt>
                <c:pt idx="60">
                  <c:v>0.57065569999999999</c:v>
                </c:pt>
                <c:pt idx="61">
                  <c:v>0.56617810000000002</c:v>
                </c:pt>
                <c:pt idx="62">
                  <c:v>0.56411100000000003</c:v>
                </c:pt>
                <c:pt idx="63">
                  <c:v>0.56410879999999997</c:v>
                </c:pt>
                <c:pt idx="64">
                  <c:v>0.56307339999999995</c:v>
                </c:pt>
                <c:pt idx="65">
                  <c:v>0.56307189999999996</c:v>
                </c:pt>
                <c:pt idx="66">
                  <c:v>0.55825179999999996</c:v>
                </c:pt>
                <c:pt idx="67">
                  <c:v>0.54895689999999997</c:v>
                </c:pt>
                <c:pt idx="68">
                  <c:v>0.54000599999999999</c:v>
                </c:pt>
                <c:pt idx="69">
                  <c:v>0.52623500000000001</c:v>
                </c:pt>
                <c:pt idx="70">
                  <c:v>0.51315359999999999</c:v>
                </c:pt>
                <c:pt idx="71">
                  <c:v>0.50179370000000001</c:v>
                </c:pt>
                <c:pt idx="72">
                  <c:v>0.49490820000000002</c:v>
                </c:pt>
                <c:pt idx="73">
                  <c:v>0.48492459999999998</c:v>
                </c:pt>
                <c:pt idx="74">
                  <c:v>0.47734989999999999</c:v>
                </c:pt>
                <c:pt idx="75">
                  <c:v>0.46633140000000001</c:v>
                </c:pt>
                <c:pt idx="76">
                  <c:v>0.4656399</c:v>
                </c:pt>
                <c:pt idx="77">
                  <c:v>0.46494780000000002</c:v>
                </c:pt>
                <c:pt idx="78">
                  <c:v>0.45874979999999999</c:v>
                </c:pt>
                <c:pt idx="79">
                  <c:v>0.458403</c:v>
                </c:pt>
                <c:pt idx="80">
                  <c:v>0.45840150000000002</c:v>
                </c:pt>
                <c:pt idx="81">
                  <c:v>0.45426870000000003</c:v>
                </c:pt>
                <c:pt idx="82">
                  <c:v>0.44600620000000002</c:v>
                </c:pt>
                <c:pt idx="83">
                  <c:v>0.44462790000000002</c:v>
                </c:pt>
                <c:pt idx="84">
                  <c:v>0.44084010000000001</c:v>
                </c:pt>
                <c:pt idx="85">
                  <c:v>0.4349866</c:v>
                </c:pt>
                <c:pt idx="86">
                  <c:v>0.43051030000000001</c:v>
                </c:pt>
                <c:pt idx="87">
                  <c:v>0.42465730000000002</c:v>
                </c:pt>
                <c:pt idx="88">
                  <c:v>0.41777150000000002</c:v>
                </c:pt>
                <c:pt idx="89">
                  <c:v>0.41019729999999999</c:v>
                </c:pt>
                <c:pt idx="90">
                  <c:v>0.4043428</c:v>
                </c:pt>
                <c:pt idx="91">
                  <c:v>0.40055350000000001</c:v>
                </c:pt>
                <c:pt idx="92">
                  <c:v>0.38953660000000001</c:v>
                </c:pt>
                <c:pt idx="93">
                  <c:v>0.37404530000000002</c:v>
                </c:pt>
                <c:pt idx="94">
                  <c:v>0.37404409999999999</c:v>
                </c:pt>
                <c:pt idx="95">
                  <c:v>0.37266559999999999</c:v>
                </c:pt>
                <c:pt idx="96">
                  <c:v>0.3616491</c:v>
                </c:pt>
                <c:pt idx="97">
                  <c:v>0.35407460000000002</c:v>
                </c:pt>
                <c:pt idx="98">
                  <c:v>0.34890900000000002</c:v>
                </c:pt>
                <c:pt idx="99">
                  <c:v>0.34098990000000001</c:v>
                </c:pt>
                <c:pt idx="100">
                  <c:v>0.33995540000000002</c:v>
                </c:pt>
                <c:pt idx="101">
                  <c:v>0.33995370000000003</c:v>
                </c:pt>
                <c:pt idx="102">
                  <c:v>0.33995110000000001</c:v>
                </c:pt>
                <c:pt idx="103">
                  <c:v>0.33994869999999999</c:v>
                </c:pt>
                <c:pt idx="104">
                  <c:v>0.33581450000000002</c:v>
                </c:pt>
                <c:pt idx="105">
                  <c:v>0.33030559999999998</c:v>
                </c:pt>
                <c:pt idx="106">
                  <c:v>0.32410879999999997</c:v>
                </c:pt>
                <c:pt idx="107">
                  <c:v>0.32169690000000001</c:v>
                </c:pt>
                <c:pt idx="108">
                  <c:v>0.31653120000000001</c:v>
                </c:pt>
                <c:pt idx="109">
                  <c:v>0.30757950000000001</c:v>
                </c:pt>
                <c:pt idx="110">
                  <c:v>0.30654550000000003</c:v>
                </c:pt>
                <c:pt idx="111">
                  <c:v>0.30654379999999998</c:v>
                </c:pt>
                <c:pt idx="112">
                  <c:v>0.30653930000000001</c:v>
                </c:pt>
                <c:pt idx="113">
                  <c:v>0.30653780000000003</c:v>
                </c:pt>
                <c:pt idx="114">
                  <c:v>0.30653279999999999</c:v>
                </c:pt>
                <c:pt idx="115">
                  <c:v>0.30653069999999999</c:v>
                </c:pt>
                <c:pt idx="116">
                  <c:v>0.30652610000000002</c:v>
                </c:pt>
                <c:pt idx="117">
                  <c:v>0.3064866</c:v>
                </c:pt>
                <c:pt idx="118">
                  <c:v>0.30648639999999999</c:v>
                </c:pt>
                <c:pt idx="119">
                  <c:v>0.29584589999999999</c:v>
                </c:pt>
                <c:pt idx="120">
                  <c:v>0.29308990000000001</c:v>
                </c:pt>
                <c:pt idx="121">
                  <c:v>0.28861310000000001</c:v>
                </c:pt>
                <c:pt idx="122">
                  <c:v>0.28275980000000001</c:v>
                </c:pt>
                <c:pt idx="123">
                  <c:v>0.27587309999999998</c:v>
                </c:pt>
                <c:pt idx="124">
                  <c:v>0.27552660000000001</c:v>
                </c:pt>
                <c:pt idx="125">
                  <c:v>0.27548319999999998</c:v>
                </c:pt>
                <c:pt idx="126">
                  <c:v>0.27548299999999998</c:v>
                </c:pt>
                <c:pt idx="127">
                  <c:v>0.27548280000000003</c:v>
                </c:pt>
                <c:pt idx="128">
                  <c:v>0.27531689999999998</c:v>
                </c:pt>
                <c:pt idx="129">
                  <c:v>0.27531670000000003</c:v>
                </c:pt>
                <c:pt idx="130">
                  <c:v>0.2752849</c:v>
                </c:pt>
                <c:pt idx="131">
                  <c:v>0.27528469999999999</c:v>
                </c:pt>
                <c:pt idx="132">
                  <c:v>0.27528449999999999</c:v>
                </c:pt>
                <c:pt idx="133">
                  <c:v>0.2751516</c:v>
                </c:pt>
                <c:pt idx="134">
                  <c:v>0.27514959999999999</c:v>
                </c:pt>
                <c:pt idx="135">
                  <c:v>0.26585330000000001</c:v>
                </c:pt>
                <c:pt idx="136">
                  <c:v>0.24932770000000001</c:v>
                </c:pt>
                <c:pt idx="137">
                  <c:v>0.24760460000000001</c:v>
                </c:pt>
                <c:pt idx="138">
                  <c:v>0.2476024</c:v>
                </c:pt>
                <c:pt idx="139">
                  <c:v>0.24759780000000001</c:v>
                </c:pt>
                <c:pt idx="140">
                  <c:v>0.24749380000000001</c:v>
                </c:pt>
                <c:pt idx="141">
                  <c:v>0.24486240000000001</c:v>
                </c:pt>
                <c:pt idx="142">
                  <c:v>0.2448622</c:v>
                </c:pt>
                <c:pt idx="143">
                  <c:v>0.24479310000000001</c:v>
                </c:pt>
                <c:pt idx="144">
                  <c:v>0.2447928</c:v>
                </c:pt>
                <c:pt idx="145">
                  <c:v>0.24467929999999999</c:v>
                </c:pt>
                <c:pt idx="146">
                  <c:v>0.2430987</c:v>
                </c:pt>
                <c:pt idx="147">
                  <c:v>0.2286396</c:v>
                </c:pt>
                <c:pt idx="148">
                  <c:v>0.209706</c:v>
                </c:pt>
                <c:pt idx="149">
                  <c:v>0.19421459999999999</c:v>
                </c:pt>
                <c:pt idx="150">
                  <c:v>0.17149400000000001</c:v>
                </c:pt>
                <c:pt idx="151">
                  <c:v>0.16495209999999999</c:v>
                </c:pt>
                <c:pt idx="152">
                  <c:v>0.1649506</c:v>
                </c:pt>
                <c:pt idx="153">
                  <c:v>0.16494890000000001</c:v>
                </c:pt>
                <c:pt idx="154">
                  <c:v>0.1649465</c:v>
                </c:pt>
                <c:pt idx="155">
                  <c:v>0.1649446</c:v>
                </c:pt>
                <c:pt idx="156">
                  <c:v>0.16390940000000001</c:v>
                </c:pt>
                <c:pt idx="157">
                  <c:v>0.163907</c:v>
                </c:pt>
                <c:pt idx="158">
                  <c:v>0.1639041</c:v>
                </c:pt>
                <c:pt idx="159">
                  <c:v>0.16390179999999999</c:v>
                </c:pt>
                <c:pt idx="160">
                  <c:v>0.1638424</c:v>
                </c:pt>
                <c:pt idx="161">
                  <c:v>0.1638424</c:v>
                </c:pt>
                <c:pt idx="162">
                  <c:v>0.16374230000000001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FD-4F42-89CD-20D2AC8AFC2C}"/>
            </c:ext>
          </c:extLst>
        </c:ser>
        <c:ser>
          <c:idx val="3"/>
          <c:order val="3"/>
          <c:tx>
            <c:v>KM Lognormal Serplulimab plus Chemotherapy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[1]亚组目视检验法!$O$5:$O$124</c:f>
              <c:numCache>
                <c:formatCode>General</c:formatCode>
                <c:ptCount val="12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  <c:pt idx="105">
                  <c:v>26.5</c:v>
                </c:pt>
                <c:pt idx="106">
                  <c:v>26.75</c:v>
                </c:pt>
                <c:pt idx="107">
                  <c:v>27</c:v>
                </c:pt>
                <c:pt idx="108">
                  <c:v>27.25</c:v>
                </c:pt>
                <c:pt idx="109">
                  <c:v>27.5</c:v>
                </c:pt>
                <c:pt idx="110">
                  <c:v>27.75</c:v>
                </c:pt>
                <c:pt idx="111">
                  <c:v>28</c:v>
                </c:pt>
                <c:pt idx="112">
                  <c:v>28.25</c:v>
                </c:pt>
                <c:pt idx="113">
                  <c:v>28.5</c:v>
                </c:pt>
                <c:pt idx="114">
                  <c:v>28.75</c:v>
                </c:pt>
                <c:pt idx="115">
                  <c:v>29</c:v>
                </c:pt>
                <c:pt idx="116">
                  <c:v>29.25</c:v>
                </c:pt>
                <c:pt idx="117">
                  <c:v>29.5</c:v>
                </c:pt>
                <c:pt idx="118">
                  <c:v>29.75</c:v>
                </c:pt>
                <c:pt idx="119">
                  <c:v>30</c:v>
                </c:pt>
              </c:numCache>
            </c:numRef>
          </c:xVal>
          <c:yVal>
            <c:numRef>
              <c:f>[1]亚组目视检验法!$S$5:$S$124</c:f>
              <c:numCache>
                <c:formatCode>General</c:formatCode>
                <c:ptCount val="120"/>
                <c:pt idx="0">
                  <c:v>0.99971930082292659</c:v>
                </c:pt>
                <c:pt idx="1">
                  <c:v>0.99705182958262784</c:v>
                </c:pt>
                <c:pt idx="2">
                  <c:v>0.99051926836192672</c:v>
                </c:pt>
                <c:pt idx="3">
                  <c:v>0.98017479502364202</c:v>
                </c:pt>
                <c:pt idx="4">
                  <c:v>0.96661896452875662</c:v>
                </c:pt>
                <c:pt idx="5">
                  <c:v>0.95054584397696151</c:v>
                </c:pt>
                <c:pt idx="6">
                  <c:v>0.9325894623777814</c:v>
                </c:pt>
                <c:pt idx="7">
                  <c:v>0.91328329229295735</c:v>
                </c:pt>
                <c:pt idx="8">
                  <c:v>0.89305984372777591</c:v>
                </c:pt>
                <c:pt idx="9">
                  <c:v>0.87226303984106257</c:v>
                </c:pt>
                <c:pt idx="10">
                  <c:v>0.85116320428607428</c:v>
                </c:pt>
                <c:pt idx="11">
                  <c:v>0.82997105759507317</c:v>
                </c:pt>
                <c:pt idx="12">
                  <c:v>0.80884966021703186</c:v>
                </c:pt>
                <c:pt idx="13">
                  <c:v>0.78792420228130822</c:v>
                </c:pt>
                <c:pt idx="14">
                  <c:v>0.76728987332835319</c:v>
                </c:pt>
                <c:pt idx="15">
                  <c:v>0.74701812868765727</c:v>
                </c:pt>
                <c:pt idx="16">
                  <c:v>0.72716165807093813</c:v>
                </c:pt>
                <c:pt idx="17">
                  <c:v>0.70775831997012495</c:v>
                </c:pt>
                <c:pt idx="18">
                  <c:v>0.68883425812595811</c:v>
                </c:pt>
                <c:pt idx="19">
                  <c:v>0.67040637311923368</c:v>
                </c:pt>
                <c:pt idx="20">
                  <c:v>0.65248428579455142</c:v>
                </c:pt>
                <c:pt idx="21">
                  <c:v>0.63507189984845314</c:v>
                </c:pt>
                <c:pt idx="22">
                  <c:v>0.61816864764801549</c:v>
                </c:pt>
                <c:pt idx="23">
                  <c:v>0.60177048511690534</c:v>
                </c:pt>
                <c:pt idx="24">
                  <c:v>0.58587068731684844</c:v>
                </c:pt>
                <c:pt idx="25">
                  <c:v>0.57046048529753268</c:v>
                </c:pt>
                <c:pt idx="26">
                  <c:v>0.55552957618548615</c:v>
                </c:pt>
                <c:pt idx="27">
                  <c:v>0.54106653177860986</c:v>
                </c:pt>
                <c:pt idx="28">
                  <c:v>0.52705912567687285</c:v>
                </c:pt>
                <c:pt idx="29">
                  <c:v>0.51349459487851301</c:v>
                </c:pt>
                <c:pt idx="30">
                  <c:v>0.50035984854899618</c:v>
                </c:pt>
                <c:pt idx="31">
                  <c:v>0.48764163413032269</c:v>
                </c:pt>
                <c:pt idx="32">
                  <c:v>0.47532666894987097</c:v>
                </c:pt>
                <c:pt idx="33">
                  <c:v>0.46340174389441668</c:v>
                </c:pt>
                <c:pt idx="34">
                  <c:v>0.45185380444644097</c:v>
                </c:pt>
                <c:pt idx="35">
                  <c:v>0.44067001336681477</c:v>
                </c:pt>
                <c:pt idx="36">
                  <c:v>0.42983779849644643</c:v>
                </c:pt>
                <c:pt idx="37">
                  <c:v>0.41934488849748175</c:v>
                </c:pt>
                <c:pt idx="38">
                  <c:v>0.40917933882929369</c:v>
                </c:pt>
                <c:pt idx="39">
                  <c:v>0.39932954983004643</c:v>
                </c:pt>
                <c:pt idx="40">
                  <c:v>0.38978427843080021</c:v>
                </c:pt>
                <c:pt idx="41">
                  <c:v>0.38053264474994053</c:v>
                </c:pt>
                <c:pt idx="42">
                  <c:v>0.37156413458850313</c:v>
                </c:pt>
                <c:pt idx="43">
                  <c:v>0.36286859866165488</c:v>
                </c:pt>
                <c:pt idx="44">
                  <c:v>0.35443624925015338</c:v>
                </c:pt>
                <c:pt idx="45">
                  <c:v>0.34625765483163207</c:v>
                </c:pt>
                <c:pt idx="46">
                  <c:v>0.33832373314989528</c:v>
                </c:pt>
                <c:pt idx="47">
                  <c:v>0.33062574309692094</c:v>
                </c:pt>
                <c:pt idx="48">
                  <c:v>0.3231552757136108</c:v>
                </c:pt>
                <c:pt idx="49">
                  <c:v>0.31590424455882393</c:v>
                </c:pt>
                <c:pt idx="50">
                  <c:v>0.30886487564965459</c:v>
                </c:pt>
                <c:pt idx="51">
                  <c:v>0.30202969713752825</c:v>
                </c:pt>
                <c:pt idx="52">
                  <c:v>0.29539152885301045</c:v>
                </c:pt>
                <c:pt idx="53">
                  <c:v>0.28894347182609337</c:v>
                </c:pt>
                <c:pt idx="54">
                  <c:v>0.28267889786715372</c:v>
                </c:pt>
                <c:pt idx="55">
                  <c:v>0.27659143927599161</c:v>
                </c:pt>
                <c:pt idx="56">
                  <c:v>0.27067497873168755</c:v>
                </c:pt>
                <c:pt idx="57">
                  <c:v>0.26492363940394625</c:v>
                </c:pt>
                <c:pt idx="58">
                  <c:v>0.25933177531664753</c:v>
                </c:pt>
                <c:pt idx="59">
                  <c:v>0.25389396198618219</c:v>
                </c:pt>
                <c:pt idx="60">
                  <c:v>0.24860498735045999</c:v>
                </c:pt>
                <c:pt idx="61">
                  <c:v>0.24345984299903167</c:v>
                </c:pt>
                <c:pt idx="62">
                  <c:v>0.23845371571032392</c:v>
                </c:pt>
                <c:pt idx="63">
                  <c:v>0.23358197929840085</c:v>
                </c:pt>
                <c:pt idx="64">
                  <c:v>0.22884018676877171</c:v>
                </c:pt>
                <c:pt idx="65">
                  <c:v>0.22422406278046536</c:v>
                </c:pt>
                <c:pt idx="66">
                  <c:v>0.21972949640976203</c:v>
                </c:pt>
                <c:pt idx="67">
                  <c:v>0.21535253420955414</c:v>
                </c:pt>
                <c:pt idx="68">
                  <c:v>0.21108937355721502</c:v>
                </c:pt>
                <c:pt idx="69">
                  <c:v>0.20693635628303697</c:v>
                </c:pt>
                <c:pt idx="70">
                  <c:v>0.20288996257070457</c:v>
                </c:pt>
                <c:pt idx="71">
                  <c:v>0.19894680512086294</c:v>
                </c:pt>
                <c:pt idx="72">
                  <c:v>0.19510362356858402</c:v>
                </c:pt>
                <c:pt idx="73">
                  <c:v>0.19135727914539746</c:v>
                </c:pt>
                <c:pt idx="74">
                  <c:v>0.18770474957651972</c:v>
                </c:pt>
                <c:pt idx="75">
                  <c:v>0.18414312420396728</c:v>
                </c:pt>
                <c:pt idx="76">
                  <c:v>0.18066959932633897</c:v>
                </c:pt>
                <c:pt idx="77">
                  <c:v>0.1772814737462266</c:v>
                </c:pt>
                <c:pt idx="78">
                  <c:v>0.17397614451640186</c:v>
                </c:pt>
                <c:pt idx="79">
                  <c:v>0.17075110287616924</c:v>
                </c:pt>
                <c:pt idx="80">
                  <c:v>0.16760393036951649</c:v>
                </c:pt>
                <c:pt idx="81">
                  <c:v>0.16453229513697287</c:v>
                </c:pt>
                <c:pt idx="82">
                  <c:v>0.16153394837335489</c:v>
                </c:pt>
                <c:pt idx="83">
                  <c:v>0.15860672094387607</c:v>
                </c:pt>
                <c:pt idx="84">
                  <c:v>0.15574852015137364</c:v>
                </c:pt>
                <c:pt idx="85">
                  <c:v>0.15295732664770323</c:v>
                </c:pt>
                <c:pt idx="86">
                  <c:v>0.15023119148263231</c:v>
                </c:pt>
                <c:pt idx="87">
                  <c:v>0.14756823328384905</c:v>
                </c:pt>
                <c:pt idx="88">
                  <c:v>0.14496663556197764</c:v>
                </c:pt>
                <c:pt idx="89">
                  <c:v>0.14242464413475842</c:v>
                </c:pt>
                <c:pt idx="90">
                  <c:v>0.13994056466482085</c:v>
                </c:pt>
                <c:pt idx="91">
                  <c:v>0.13751276030572213</c:v>
                </c:pt>
                <c:pt idx="92">
                  <c:v>0.1351396494511744</c:v>
                </c:pt>
                <c:pt idx="93">
                  <c:v>0.13281970358262341</c:v>
                </c:pt>
                <c:pt idx="94">
                  <c:v>0.1305514452105595</c:v>
                </c:pt>
                <c:pt idx="95">
                  <c:v>0.12833344590517104</c:v>
                </c:pt>
                <c:pt idx="96">
                  <c:v>0.12616432441215331</c:v>
                </c:pt>
                <c:pt idx="97">
                  <c:v>0.12404274484968725</c:v>
                </c:pt>
                <c:pt idx="98">
                  <c:v>0.12196741498279851</c:v>
                </c:pt>
                <c:pt idx="99">
                  <c:v>0.11993708457148422</c:v>
                </c:pt>
                <c:pt idx="100">
                  <c:v>0.11795054378917547</c:v>
                </c:pt>
                <c:pt idx="101">
                  <c:v>0.11600662170826825</c:v>
                </c:pt>
                <c:pt idx="102">
                  <c:v>0.11410418484961282</c:v>
                </c:pt>
                <c:pt idx="103">
                  <c:v>0.11224213579300724</c:v>
                </c:pt>
                <c:pt idx="104">
                  <c:v>0.11041941184588122</c:v>
                </c:pt>
                <c:pt idx="105">
                  <c:v>0.10863498376749492</c:v>
                </c:pt>
                <c:pt idx="106">
                  <c:v>0.10688785454610938</c:v>
                </c:pt>
                <c:pt idx="107">
                  <c:v>0.10517705822670687</c:v>
                </c:pt>
                <c:pt idx="108">
                  <c:v>0.10350165878695972</c:v>
                </c:pt>
                <c:pt idx="109">
                  <c:v>0.10186074905925657</c:v>
                </c:pt>
                <c:pt idx="110">
                  <c:v>0.10025344969670291</c:v>
                </c:pt>
                <c:pt idx="111">
                  <c:v>9.8678908181112801E-2</c:v>
                </c:pt>
                <c:pt idx="112">
                  <c:v>9.7136297871106114E-2</c:v>
                </c:pt>
                <c:pt idx="113">
                  <c:v>9.562481708851589E-2</c:v>
                </c:pt>
                <c:pt idx="114">
                  <c:v>9.414368824139685E-2</c:v>
                </c:pt>
                <c:pt idx="115">
                  <c:v>9.2692156982010054E-2</c:v>
                </c:pt>
                <c:pt idx="116">
                  <c:v>9.1269491398236036E-2</c:v>
                </c:pt>
                <c:pt idx="117">
                  <c:v>8.9874981236940488E-2</c:v>
                </c:pt>
                <c:pt idx="118">
                  <c:v>8.8507937157892846E-2</c:v>
                </c:pt>
                <c:pt idx="119">
                  <c:v>8.7167690016898947E-2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FD-4F42-89CD-20D2AC8AFC2C}"/>
            </c:ext>
          </c:extLst>
        </c:ser>
        <c:ser>
          <c:idx val="4"/>
          <c:order val="4"/>
          <c:tx>
            <c:v>OS KM Chemotherapy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[1]亚组目视检验法!$W$5:$W$139</c:f>
              <c:numCache>
                <c:formatCode>General</c:formatCode>
                <c:ptCount val="135"/>
                <c:pt idx="0">
                  <c:v>8.7177982000000001E-2</c:v>
                </c:pt>
                <c:pt idx="1">
                  <c:v>0.19511864600000001</c:v>
                </c:pt>
                <c:pt idx="2">
                  <c:v>0.28229950100000001</c:v>
                </c:pt>
                <c:pt idx="3">
                  <c:v>0.30718369000000001</c:v>
                </c:pt>
                <c:pt idx="4">
                  <c:v>0.41926884599999997</c:v>
                </c:pt>
                <c:pt idx="5">
                  <c:v>1.1914788679999999</c:v>
                </c:pt>
                <c:pt idx="6">
                  <c:v>1.3658463240000001</c:v>
                </c:pt>
                <c:pt idx="7">
                  <c:v>1.465485076</c:v>
                </c:pt>
                <c:pt idx="8">
                  <c:v>1.6066405720000001</c:v>
                </c:pt>
                <c:pt idx="9">
                  <c:v>1.673038633</c:v>
                </c:pt>
                <c:pt idx="10">
                  <c:v>1.756052011</c:v>
                </c:pt>
                <c:pt idx="11">
                  <c:v>1.809997922</c:v>
                </c:pt>
                <c:pt idx="12">
                  <c:v>1.9428270839999999</c:v>
                </c:pt>
                <c:pt idx="13">
                  <c:v>2.0839581599999999</c:v>
                </c:pt>
                <c:pt idx="14">
                  <c:v>2.1918758390000002</c:v>
                </c:pt>
                <c:pt idx="15">
                  <c:v>2.3122499780000001</c:v>
                </c:pt>
                <c:pt idx="16">
                  <c:v>2.4367757910000001</c:v>
                </c:pt>
                <c:pt idx="17">
                  <c:v>2.5696265029999998</c:v>
                </c:pt>
                <c:pt idx="18">
                  <c:v>2.735692046</c:v>
                </c:pt>
                <c:pt idx="19">
                  <c:v>3.0594838709999999</c:v>
                </c:pt>
                <c:pt idx="20">
                  <c:v>3.121724511</c:v>
                </c:pt>
                <c:pt idx="21">
                  <c:v>3.2753091730000001</c:v>
                </c:pt>
                <c:pt idx="22">
                  <c:v>3.42891682</c:v>
                </c:pt>
                <c:pt idx="23">
                  <c:v>3.5617675310000001</c:v>
                </c:pt>
                <c:pt idx="24">
                  <c:v>3.6489254010000001</c:v>
                </c:pt>
                <c:pt idx="25">
                  <c:v>3.7111674780000001</c:v>
                </c:pt>
                <c:pt idx="26">
                  <c:v>3.8107688789999998</c:v>
                </c:pt>
                <c:pt idx="27">
                  <c:v>3.9020784229999999</c:v>
                </c:pt>
                <c:pt idx="28">
                  <c:v>4.0639793629999996</c:v>
                </c:pt>
                <c:pt idx="29">
                  <c:v>4.2341922719999996</c:v>
                </c:pt>
                <c:pt idx="30">
                  <c:v>4.3711917839999996</c:v>
                </c:pt>
                <c:pt idx="31">
                  <c:v>4.4417415199999999</c:v>
                </c:pt>
                <c:pt idx="32">
                  <c:v>4.6202434119999998</c:v>
                </c:pt>
                <c:pt idx="33">
                  <c:v>4.7364845520000003</c:v>
                </c:pt>
                <c:pt idx="34">
                  <c:v>4.8651835879999998</c:v>
                </c:pt>
                <c:pt idx="35">
                  <c:v>4.9772701809999997</c:v>
                </c:pt>
                <c:pt idx="36">
                  <c:v>5.0768888199999997</c:v>
                </c:pt>
                <c:pt idx="37">
                  <c:v>5.2221816260000002</c:v>
                </c:pt>
                <c:pt idx="38">
                  <c:v>5.2885710670000003</c:v>
                </c:pt>
                <c:pt idx="39">
                  <c:v>5.379880612</c:v>
                </c:pt>
                <c:pt idx="40">
                  <c:v>5.4421140689999996</c:v>
                </c:pt>
                <c:pt idx="41">
                  <c:v>5.4794245500000001</c:v>
                </c:pt>
                <c:pt idx="42">
                  <c:v>5.5250168320000004</c:v>
                </c:pt>
                <c:pt idx="43">
                  <c:v>5.6287842729999999</c:v>
                </c:pt>
                <c:pt idx="44">
                  <c:v>5.7076201180000004</c:v>
                </c:pt>
                <c:pt idx="45">
                  <c:v>5.7490750909999999</c:v>
                </c:pt>
                <c:pt idx="46">
                  <c:v>5.86527888</c:v>
                </c:pt>
                <c:pt idx="47">
                  <c:v>5.9649018299999996</c:v>
                </c:pt>
                <c:pt idx="48">
                  <c:v>6.0105386449999996</c:v>
                </c:pt>
                <c:pt idx="49">
                  <c:v>6.1558386330000001</c:v>
                </c:pt>
                <c:pt idx="50">
                  <c:v>6.2720395499999997</c:v>
                </c:pt>
                <c:pt idx="51">
                  <c:v>6.3467050450000002</c:v>
                </c:pt>
                <c:pt idx="52">
                  <c:v>6.4297026209999997</c:v>
                </c:pt>
                <c:pt idx="53">
                  <c:v>6.4836427859999999</c:v>
                </c:pt>
                <c:pt idx="54">
                  <c:v>6.9195599899999998</c:v>
                </c:pt>
                <c:pt idx="55">
                  <c:v>7.039931256</c:v>
                </c:pt>
                <c:pt idx="56">
                  <c:v>7.1727719109999999</c:v>
                </c:pt>
                <c:pt idx="57">
                  <c:v>7.2890173599999999</c:v>
                </c:pt>
                <c:pt idx="58">
                  <c:v>7.4301455619999999</c:v>
                </c:pt>
                <c:pt idx="59">
                  <c:v>7.479925433</c:v>
                </c:pt>
                <c:pt idx="60">
                  <c:v>7.5338655970000001</c:v>
                </c:pt>
                <c:pt idx="61">
                  <c:v>7.7165119799999999</c:v>
                </c:pt>
                <c:pt idx="62">
                  <c:v>7.9656124510000001</c:v>
                </c:pt>
                <c:pt idx="63">
                  <c:v>8.1316550099999994</c:v>
                </c:pt>
                <c:pt idx="64">
                  <c:v>8.2146525859999997</c:v>
                </c:pt>
                <c:pt idx="65">
                  <c:v>8.2519831789999998</c:v>
                </c:pt>
                <c:pt idx="66">
                  <c:v>8.3391439219999999</c:v>
                </c:pt>
                <c:pt idx="67">
                  <c:v>8.4512376969999998</c:v>
                </c:pt>
                <c:pt idx="68">
                  <c:v>8.5965434320000007</c:v>
                </c:pt>
                <c:pt idx="69">
                  <c:v>8.7459505610000008</c:v>
                </c:pt>
                <c:pt idx="70">
                  <c:v>8.8497366779999993</c:v>
                </c:pt>
                <c:pt idx="71">
                  <c:v>8.9369031670000005</c:v>
                </c:pt>
                <c:pt idx="72">
                  <c:v>9.0198921240000001</c:v>
                </c:pt>
                <c:pt idx="73">
                  <c:v>9.1485624290000001</c:v>
                </c:pt>
                <c:pt idx="74">
                  <c:v>9.2149461240000008</c:v>
                </c:pt>
                <c:pt idx="75">
                  <c:v>9.2481121129999995</c:v>
                </c:pt>
                <c:pt idx="76">
                  <c:v>9.3809513320000004</c:v>
                </c:pt>
                <c:pt idx="77">
                  <c:v>9.5470154390000008</c:v>
                </c:pt>
                <c:pt idx="78">
                  <c:v>9.7379895940000001</c:v>
                </c:pt>
                <c:pt idx="79">
                  <c:v>10.248646989999999</c:v>
                </c:pt>
                <c:pt idx="80">
                  <c:v>10.41054793</c:v>
                </c:pt>
                <c:pt idx="81">
                  <c:v>10.613944070000001</c:v>
                </c:pt>
                <c:pt idx="82">
                  <c:v>10.796616309999999</c:v>
                </c:pt>
                <c:pt idx="83">
                  <c:v>11.485797160000001</c:v>
                </c:pt>
                <c:pt idx="84">
                  <c:v>11.63940049</c:v>
                </c:pt>
                <c:pt idx="85">
                  <c:v>11.792967920000001</c:v>
                </c:pt>
                <c:pt idx="86">
                  <c:v>11.92163678</c:v>
                </c:pt>
                <c:pt idx="87">
                  <c:v>12.05863486</c:v>
                </c:pt>
                <c:pt idx="88">
                  <c:v>12.16654679</c:v>
                </c:pt>
                <c:pt idx="89">
                  <c:v>12.35333767</c:v>
                </c:pt>
                <c:pt idx="90">
                  <c:v>12.58997881</c:v>
                </c:pt>
                <c:pt idx="91">
                  <c:v>13.258398400000001</c:v>
                </c:pt>
                <c:pt idx="92">
                  <c:v>13.793965849999999</c:v>
                </c:pt>
                <c:pt idx="93">
                  <c:v>13.839555259999999</c:v>
                </c:pt>
                <c:pt idx="94">
                  <c:v>13.86854802</c:v>
                </c:pt>
                <c:pt idx="95">
                  <c:v>14.05534177</c:v>
                </c:pt>
                <c:pt idx="96">
                  <c:v>14.28367669</c:v>
                </c:pt>
                <c:pt idx="97">
                  <c:v>14.47050204</c:v>
                </c:pt>
                <c:pt idx="98">
                  <c:v>14.744514000000001</c:v>
                </c:pt>
                <c:pt idx="99">
                  <c:v>14.935488149999999</c:v>
                </c:pt>
                <c:pt idx="100">
                  <c:v>15.11396849</c:v>
                </c:pt>
                <c:pt idx="101">
                  <c:v>15.292441650000001</c:v>
                </c:pt>
                <c:pt idx="102">
                  <c:v>15.49587227</c:v>
                </c:pt>
                <c:pt idx="103">
                  <c:v>15.66609092</c:v>
                </c:pt>
                <c:pt idx="104">
                  <c:v>15.869485620000001</c:v>
                </c:pt>
                <c:pt idx="105">
                  <c:v>15.89432815</c:v>
                </c:pt>
                <c:pt idx="106">
                  <c:v>16.039626699999999</c:v>
                </c:pt>
                <c:pt idx="107">
                  <c:v>16.25136067</c:v>
                </c:pt>
                <c:pt idx="108">
                  <c:v>16.475546779999998</c:v>
                </c:pt>
                <c:pt idx="109">
                  <c:v>16.654068779999999</c:v>
                </c:pt>
                <c:pt idx="110">
                  <c:v>16.85335203</c:v>
                </c:pt>
                <c:pt idx="111">
                  <c:v>17.206248680000002</c:v>
                </c:pt>
                <c:pt idx="112">
                  <c:v>17.422135749999999</c:v>
                </c:pt>
                <c:pt idx="113">
                  <c:v>17.654616600000001</c:v>
                </c:pt>
                <c:pt idx="114">
                  <c:v>17.700221809999999</c:v>
                </c:pt>
                <c:pt idx="115">
                  <c:v>17.87869353</c:v>
                </c:pt>
                <c:pt idx="116">
                  <c:v>18.048905000000001</c:v>
                </c:pt>
                <c:pt idx="117">
                  <c:v>18.17754227</c:v>
                </c:pt>
                <c:pt idx="118">
                  <c:v>18.347690530000001</c:v>
                </c:pt>
                <c:pt idx="119">
                  <c:v>18.72549004</c:v>
                </c:pt>
                <c:pt idx="120">
                  <c:v>18.883253669999998</c:v>
                </c:pt>
                <c:pt idx="121">
                  <c:v>19.136511559999999</c:v>
                </c:pt>
                <c:pt idx="122">
                  <c:v>19.34409385</c:v>
                </c:pt>
                <c:pt idx="123">
                  <c:v>21.53617655</c:v>
                </c:pt>
                <c:pt idx="124">
                  <c:v>21.89737367</c:v>
                </c:pt>
                <c:pt idx="125">
                  <c:v>22.15892916</c:v>
                </c:pt>
                <c:pt idx="126">
                  <c:v>22.453608989999999</c:v>
                </c:pt>
                <c:pt idx="127">
                  <c:v>22.602807819999999</c:v>
                </c:pt>
                <c:pt idx="128">
                  <c:v>23.196494399999999</c:v>
                </c:pt>
                <c:pt idx="129">
                  <c:v>23.532777159999998</c:v>
                </c:pt>
                <c:pt idx="130">
                  <c:v>24.01437284</c:v>
                </c:pt>
              </c:numCache>
            </c:numRef>
          </c:xVal>
          <c:yVal>
            <c:numRef>
              <c:f>[1]亚组目视检验法!$X$5:$X$139</c:f>
              <c:numCache>
                <c:formatCode>General</c:formatCode>
                <c:ptCount val="135"/>
                <c:pt idx="0">
                  <c:v>0.99826989600000005</c:v>
                </c:pt>
                <c:pt idx="1">
                  <c:v>0.99757785499999996</c:v>
                </c:pt>
                <c:pt idx="2">
                  <c:v>0.99653979199999998</c:v>
                </c:pt>
                <c:pt idx="3">
                  <c:v>0.99031141899999997</c:v>
                </c:pt>
                <c:pt idx="4">
                  <c:v>0.98788927299999996</c:v>
                </c:pt>
                <c:pt idx="5">
                  <c:v>0.98754325300000001</c:v>
                </c:pt>
                <c:pt idx="6">
                  <c:v>0.98685121099999995</c:v>
                </c:pt>
                <c:pt idx="7">
                  <c:v>0.98650519000000003</c:v>
                </c:pt>
                <c:pt idx="8">
                  <c:v>0.98615916999999997</c:v>
                </c:pt>
                <c:pt idx="9">
                  <c:v>0.97923875400000004</c:v>
                </c:pt>
                <c:pt idx="10">
                  <c:v>0.97439446399999996</c:v>
                </c:pt>
                <c:pt idx="11">
                  <c:v>0.96816608999999998</c:v>
                </c:pt>
                <c:pt idx="12">
                  <c:v>0.96228373700000003</c:v>
                </c:pt>
                <c:pt idx="13">
                  <c:v>0.95605536300000005</c:v>
                </c:pt>
                <c:pt idx="14">
                  <c:v>0.94982699000000004</c:v>
                </c:pt>
                <c:pt idx="15">
                  <c:v>0.94394463699999998</c:v>
                </c:pt>
                <c:pt idx="16">
                  <c:v>0.93806228400000002</c:v>
                </c:pt>
                <c:pt idx="17">
                  <c:v>0.93737024199999996</c:v>
                </c:pt>
                <c:pt idx="18">
                  <c:v>0.93702422100000005</c:v>
                </c:pt>
                <c:pt idx="19">
                  <c:v>0.92768166100000005</c:v>
                </c:pt>
                <c:pt idx="20">
                  <c:v>0.91937716300000005</c:v>
                </c:pt>
                <c:pt idx="21">
                  <c:v>0.91280276800000004</c:v>
                </c:pt>
                <c:pt idx="22">
                  <c:v>0.91176470600000004</c:v>
                </c:pt>
                <c:pt idx="23">
                  <c:v>0.91107266399999998</c:v>
                </c:pt>
                <c:pt idx="24">
                  <c:v>0.90449827000000005</c:v>
                </c:pt>
                <c:pt idx="25">
                  <c:v>0.896539792</c:v>
                </c:pt>
                <c:pt idx="26">
                  <c:v>0.887197232</c:v>
                </c:pt>
                <c:pt idx="27">
                  <c:v>0.88062283699999999</c:v>
                </c:pt>
                <c:pt idx="28">
                  <c:v>0.87716263000000005</c:v>
                </c:pt>
                <c:pt idx="29">
                  <c:v>0.87577854700000002</c:v>
                </c:pt>
                <c:pt idx="30">
                  <c:v>0.87439446399999998</c:v>
                </c:pt>
                <c:pt idx="31">
                  <c:v>0.86747404800000005</c:v>
                </c:pt>
                <c:pt idx="32">
                  <c:v>0.86262975799999997</c:v>
                </c:pt>
                <c:pt idx="33">
                  <c:v>0.86124567500000004</c:v>
                </c:pt>
                <c:pt idx="34">
                  <c:v>0.86055363299999998</c:v>
                </c:pt>
                <c:pt idx="35">
                  <c:v>0.85847750899999997</c:v>
                </c:pt>
                <c:pt idx="36">
                  <c:v>0.853287197</c:v>
                </c:pt>
                <c:pt idx="37">
                  <c:v>0.84948096900000003</c:v>
                </c:pt>
                <c:pt idx="38">
                  <c:v>0.84048442899999998</c:v>
                </c:pt>
                <c:pt idx="39">
                  <c:v>0.83391003500000005</c:v>
                </c:pt>
                <c:pt idx="40">
                  <c:v>0.82387543299999999</c:v>
                </c:pt>
                <c:pt idx="41">
                  <c:v>0.81072664400000005</c:v>
                </c:pt>
                <c:pt idx="42">
                  <c:v>0.79238754300000003</c:v>
                </c:pt>
                <c:pt idx="43">
                  <c:v>0.78650518999999997</c:v>
                </c:pt>
                <c:pt idx="44">
                  <c:v>0.77543252600000001</c:v>
                </c:pt>
                <c:pt idx="45">
                  <c:v>0.76055363300000001</c:v>
                </c:pt>
                <c:pt idx="46">
                  <c:v>0.75017301000000003</c:v>
                </c:pt>
                <c:pt idx="47">
                  <c:v>0.74602076100000003</c:v>
                </c:pt>
                <c:pt idx="48">
                  <c:v>0.73840830400000002</c:v>
                </c:pt>
                <c:pt idx="49">
                  <c:v>0.73633218</c:v>
                </c:pt>
                <c:pt idx="50">
                  <c:v>0.72525951600000005</c:v>
                </c:pt>
                <c:pt idx="51">
                  <c:v>0.70968858099999999</c:v>
                </c:pt>
                <c:pt idx="52">
                  <c:v>0.70103806199999996</c:v>
                </c:pt>
                <c:pt idx="53">
                  <c:v>0.69342560600000003</c:v>
                </c:pt>
                <c:pt idx="54">
                  <c:v>0.69134948100000004</c:v>
                </c:pt>
                <c:pt idx="55">
                  <c:v>0.684775087</c:v>
                </c:pt>
                <c:pt idx="56">
                  <c:v>0.68166090000000001</c:v>
                </c:pt>
                <c:pt idx="57">
                  <c:v>0.68131487899999998</c:v>
                </c:pt>
                <c:pt idx="58">
                  <c:v>0.67439446400000003</c:v>
                </c:pt>
                <c:pt idx="59">
                  <c:v>0.66470588200000003</c:v>
                </c:pt>
                <c:pt idx="60">
                  <c:v>0.65709342599999998</c:v>
                </c:pt>
                <c:pt idx="61">
                  <c:v>0.65051903099999997</c:v>
                </c:pt>
                <c:pt idx="62">
                  <c:v>0.65051903099999997</c:v>
                </c:pt>
                <c:pt idx="63">
                  <c:v>0.64463667800000002</c:v>
                </c:pt>
                <c:pt idx="64">
                  <c:v>0.635986159</c:v>
                </c:pt>
                <c:pt idx="65">
                  <c:v>0.627681661</c:v>
                </c:pt>
                <c:pt idx="66">
                  <c:v>0.62179930800000005</c:v>
                </c:pt>
                <c:pt idx="67">
                  <c:v>0.62145328700000002</c:v>
                </c:pt>
                <c:pt idx="68">
                  <c:v>0.62076124600000004</c:v>
                </c:pt>
                <c:pt idx="69">
                  <c:v>0.60795847800000002</c:v>
                </c:pt>
                <c:pt idx="70">
                  <c:v>0.60657439400000002</c:v>
                </c:pt>
                <c:pt idx="71">
                  <c:v>0.60207612499999996</c:v>
                </c:pt>
                <c:pt idx="72">
                  <c:v>0.59134948099999995</c:v>
                </c:pt>
                <c:pt idx="73">
                  <c:v>0.58373702400000005</c:v>
                </c:pt>
                <c:pt idx="74">
                  <c:v>0.57335640099999996</c:v>
                </c:pt>
                <c:pt idx="75">
                  <c:v>0.56193771599999998</c:v>
                </c:pt>
                <c:pt idx="76">
                  <c:v>0.55847750900000004</c:v>
                </c:pt>
                <c:pt idx="77">
                  <c:v>0.55778546699999998</c:v>
                </c:pt>
                <c:pt idx="78">
                  <c:v>0.557093426</c:v>
                </c:pt>
                <c:pt idx="79">
                  <c:v>0.55704394499999998</c:v>
                </c:pt>
                <c:pt idx="80">
                  <c:v>0.55397923900000001</c:v>
                </c:pt>
                <c:pt idx="81">
                  <c:v>0.54532871999999999</c:v>
                </c:pt>
                <c:pt idx="82">
                  <c:v>0.54498269899999996</c:v>
                </c:pt>
                <c:pt idx="83">
                  <c:v>0.54435674700000003</c:v>
                </c:pt>
                <c:pt idx="84">
                  <c:v>0.54359861600000003</c:v>
                </c:pt>
                <c:pt idx="85">
                  <c:v>0.53287197200000003</c:v>
                </c:pt>
                <c:pt idx="86">
                  <c:v>0.52491349499999995</c:v>
                </c:pt>
                <c:pt idx="87">
                  <c:v>0.523183391</c:v>
                </c:pt>
                <c:pt idx="88">
                  <c:v>0.51557093399999998</c:v>
                </c:pt>
                <c:pt idx="89">
                  <c:v>0.50726643599999999</c:v>
                </c:pt>
                <c:pt idx="90">
                  <c:v>0.50622837399999998</c:v>
                </c:pt>
                <c:pt idx="91">
                  <c:v>0.50622837399999998</c:v>
                </c:pt>
                <c:pt idx="92">
                  <c:v>0.506057439</c:v>
                </c:pt>
                <c:pt idx="93">
                  <c:v>0.48754325300000001</c:v>
                </c:pt>
                <c:pt idx="94">
                  <c:v>0.470934256</c:v>
                </c:pt>
                <c:pt idx="95">
                  <c:v>0.46332179899999998</c:v>
                </c:pt>
                <c:pt idx="96">
                  <c:v>0.461591696</c:v>
                </c:pt>
                <c:pt idx="97">
                  <c:v>0.46159147</c:v>
                </c:pt>
                <c:pt idx="98">
                  <c:v>0.46149377200000002</c:v>
                </c:pt>
                <c:pt idx="99">
                  <c:v>0.46124567500000002</c:v>
                </c:pt>
                <c:pt idx="100">
                  <c:v>0.45121107300000002</c:v>
                </c:pt>
                <c:pt idx="101">
                  <c:v>0.439446367</c:v>
                </c:pt>
                <c:pt idx="102">
                  <c:v>0.43910034599999997</c:v>
                </c:pt>
                <c:pt idx="103">
                  <c:v>0.43910034599999997</c:v>
                </c:pt>
                <c:pt idx="104">
                  <c:v>0.43010380599999998</c:v>
                </c:pt>
                <c:pt idx="105">
                  <c:v>0.41384082999999999</c:v>
                </c:pt>
                <c:pt idx="106">
                  <c:v>0.41141868500000001</c:v>
                </c:pt>
                <c:pt idx="107">
                  <c:v>0.41107266399999998</c:v>
                </c:pt>
                <c:pt idx="108">
                  <c:v>0.41100345999999999</c:v>
                </c:pt>
                <c:pt idx="109">
                  <c:v>0.41099034600000001</c:v>
                </c:pt>
                <c:pt idx="110">
                  <c:v>0.41097826599999998</c:v>
                </c:pt>
                <c:pt idx="111">
                  <c:v>0.410917647</c:v>
                </c:pt>
                <c:pt idx="112">
                  <c:v>0.41076470599999998</c:v>
                </c:pt>
                <c:pt idx="113">
                  <c:v>0.40865051899999999</c:v>
                </c:pt>
                <c:pt idx="114">
                  <c:v>0.39342560599999998</c:v>
                </c:pt>
                <c:pt idx="115">
                  <c:v>0.381314879</c:v>
                </c:pt>
                <c:pt idx="116">
                  <c:v>0.37958477499999999</c:v>
                </c:pt>
                <c:pt idx="117">
                  <c:v>0.364013841</c:v>
                </c:pt>
                <c:pt idx="118">
                  <c:v>0.357058824</c:v>
                </c:pt>
                <c:pt idx="119">
                  <c:v>0.35463667799999998</c:v>
                </c:pt>
                <c:pt idx="120">
                  <c:v>0.35463667799999998</c:v>
                </c:pt>
                <c:pt idx="121">
                  <c:v>0.34775086500000002</c:v>
                </c:pt>
                <c:pt idx="122">
                  <c:v>0.34740484399999999</c:v>
                </c:pt>
                <c:pt idx="123">
                  <c:v>0.34705882399999999</c:v>
                </c:pt>
                <c:pt idx="124">
                  <c:v>0.33740484399999998</c:v>
                </c:pt>
                <c:pt idx="125">
                  <c:v>0.33347404800000002</c:v>
                </c:pt>
                <c:pt idx="126">
                  <c:v>0.325951557</c:v>
                </c:pt>
                <c:pt idx="127">
                  <c:v>0.26297577900000002</c:v>
                </c:pt>
                <c:pt idx="128">
                  <c:v>0.26228373700000002</c:v>
                </c:pt>
                <c:pt idx="129">
                  <c:v>0.26215917</c:v>
                </c:pt>
                <c:pt idx="130">
                  <c:v>0.26193771599999999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9FD-4F42-89CD-20D2AC8AFC2C}"/>
            </c:ext>
          </c:extLst>
        </c:ser>
        <c:ser>
          <c:idx val="5"/>
          <c:order val="5"/>
          <c:tx>
            <c:v>OS Loglogistic Chemotherapy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[1]亚组目视检验法!$Z$5:$Z$124</c:f>
              <c:numCache>
                <c:formatCode>General</c:formatCode>
                <c:ptCount val="12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  <c:pt idx="105">
                  <c:v>26.5</c:v>
                </c:pt>
                <c:pt idx="106">
                  <c:v>26.75</c:v>
                </c:pt>
                <c:pt idx="107">
                  <c:v>27</c:v>
                </c:pt>
                <c:pt idx="108">
                  <c:v>27.25</c:v>
                </c:pt>
                <c:pt idx="109">
                  <c:v>27.5</c:v>
                </c:pt>
                <c:pt idx="110">
                  <c:v>27.75</c:v>
                </c:pt>
                <c:pt idx="111">
                  <c:v>28</c:v>
                </c:pt>
                <c:pt idx="112">
                  <c:v>28.25</c:v>
                </c:pt>
                <c:pt idx="113">
                  <c:v>28.5</c:v>
                </c:pt>
                <c:pt idx="114">
                  <c:v>28.75</c:v>
                </c:pt>
                <c:pt idx="115">
                  <c:v>29</c:v>
                </c:pt>
                <c:pt idx="116">
                  <c:v>29.25</c:v>
                </c:pt>
                <c:pt idx="117">
                  <c:v>29.5</c:v>
                </c:pt>
                <c:pt idx="118">
                  <c:v>29.75</c:v>
                </c:pt>
                <c:pt idx="119">
                  <c:v>30</c:v>
                </c:pt>
              </c:numCache>
            </c:numRef>
          </c:xVal>
          <c:yVal>
            <c:numRef>
              <c:f>[1]亚组目视检验法!$AE$5:$AE$124</c:f>
              <c:numCache>
                <c:formatCode>General</c:formatCode>
                <c:ptCount val="120"/>
                <c:pt idx="0">
                  <c:v>0.99856583949933031</c:v>
                </c:pt>
                <c:pt idx="1">
                  <c:v>0.99544359310263497</c:v>
                </c:pt>
                <c:pt idx="2">
                  <c:v>0.99106347768739855</c:v>
                </c:pt>
                <c:pt idx="3">
                  <c:v>0.98562191688513878</c:v>
                </c:pt>
                <c:pt idx="4">
                  <c:v>0.97925375087548883</c:v>
                </c:pt>
                <c:pt idx="5">
                  <c:v>0.9720650940759058</c:v>
                </c:pt>
                <c:pt idx="6">
                  <c:v>0.96414552102987761</c:v>
                </c:pt>
                <c:pt idx="7">
                  <c:v>0.95557375144790924</c:v>
                </c:pt>
                <c:pt idx="8">
                  <c:v>0.94642066646531742</c:v>
                </c:pt>
                <c:pt idx="9">
                  <c:v>0.93675104916663465</c:v>
                </c:pt>
                <c:pt idx="10">
                  <c:v>0.92662465254368487</c:v>
                </c:pt>
                <c:pt idx="11">
                  <c:v>0.91609688868692418</c:v>
                </c:pt>
                <c:pt idx="12">
                  <c:v>0.90521929490961839</c:v>
                </c:pt>
                <c:pt idx="13">
                  <c:v>0.89403986459710694</c:v>
                </c:pt>
                <c:pt idx="14">
                  <c:v>0.88260329459360287</c:v>
                </c:pt>
                <c:pt idx="15">
                  <c:v>0.87095118071622979</c:v>
                </c:pt>
                <c:pt idx="16">
                  <c:v>0.85912218107120608</c:v>
                </c:pt>
                <c:pt idx="17">
                  <c:v>0.84715215955973711</c:v>
                </c:pt>
                <c:pt idx="18">
                  <c:v>0.83507431737322757</c:v>
                </c:pt>
                <c:pt idx="19">
                  <c:v>0.82291931732712431</c:v>
                </c:pt>
                <c:pt idx="20">
                  <c:v>0.81071540395939268</c:v>
                </c:pt>
                <c:pt idx="21">
                  <c:v>0.79848852105835177</c:v>
                </c:pt>
                <c:pt idx="22">
                  <c:v>0.78626242745969899</c:v>
                </c:pt>
                <c:pt idx="23">
                  <c:v>0.77405881142021837</c:v>
                </c:pt>
                <c:pt idx="24">
                  <c:v>0.76189740354175639</c:v>
                </c:pt>
                <c:pt idx="25">
                  <c:v>0.74979608802053055</c:v>
                </c:pt>
                <c:pt idx="26">
                  <c:v>0.73777101189063887</c:v>
                </c:pt>
                <c:pt idx="27">
                  <c:v>0.72583669188694389</c:v>
                </c:pt>
                <c:pt idx="28">
                  <c:v>0.71400611855034313</c:v>
                </c:pt>
                <c:pt idx="29">
                  <c:v>0.70229085722304985</c:v>
                </c:pt>
                <c:pt idx="30">
                  <c:v>0.69070114562241558</c:v>
                </c:pt>
                <c:pt idx="31">
                  <c:v>0.67924598773163403</c:v>
                </c:pt>
                <c:pt idx="32">
                  <c:v>0.66793324379921526</c:v>
                </c:pt>
                <c:pt idx="33">
                  <c:v>0.65676971629283487</c:v>
                </c:pt>
                <c:pt idx="34">
                  <c:v>0.64576123170467814</c:v>
                </c:pt>
                <c:pt idx="35">
                  <c:v>0.63491271815317851</c:v>
                </c:pt>
                <c:pt idx="36">
                  <c:v>0.62422827876920828</c:v>
                </c:pt>
                <c:pt idx="37">
                  <c:v>0.61371126089286143</c:v>
                </c:pt>
                <c:pt idx="38">
                  <c:v>0.60336432113985639</c:v>
                </c:pt>
                <c:pt idx="39">
                  <c:v>0.59318948642438796</c:v>
                </c:pt>
                <c:pt idx="40">
                  <c:v>0.58318821104819962</c:v>
                </c:pt>
                <c:pt idx="41">
                  <c:v>0.57336142998410933</c:v>
                </c:pt>
                <c:pt idx="42">
                  <c:v>0.56370960849657226</c:v>
                </c:pt>
                <c:pt idx="43">
                  <c:v>0.55423278825255406</c:v>
                </c:pt>
                <c:pt idx="44">
                  <c:v>0.54493063008343468</c:v>
                </c:pt>
                <c:pt idx="45">
                  <c:v>0.53580245356328726</c:v>
                </c:pt>
                <c:pt idx="46">
                  <c:v>0.52684727357108652</c:v>
                </c:pt>
                <c:pt idx="47">
                  <c:v>0.5180638340045487</c:v>
                </c:pt>
                <c:pt idx="48">
                  <c:v>0.5094506388117509</c:v>
                </c:pt>
                <c:pt idx="49">
                  <c:v>0.50100598050371559</c:v>
                </c:pt>
                <c:pt idx="50">
                  <c:v>0.49272796630704357</c:v>
                </c:pt>
                <c:pt idx="51">
                  <c:v>0.4846145421107026</c:v>
                </c:pt>
                <c:pt idx="52">
                  <c:v>0.47666351435540355</c:v>
                </c:pt>
                <c:pt idx="53">
                  <c:v>0.46887257000783789</c:v>
                </c:pt>
                <c:pt idx="54">
                  <c:v>0.46123929475554032</c:v>
                </c:pt>
                <c:pt idx="55">
                  <c:v>0.45376118955142719</c:v>
                </c:pt>
                <c:pt idx="56">
                  <c:v>0.44643568563024305</c:v>
                </c:pt>
                <c:pt idx="57">
                  <c:v>0.4392601581123256</c:v>
                </c:pt>
                <c:pt idx="58">
                  <c:v>0.43223193830334256</c:v>
                </c:pt>
                <c:pt idx="59">
                  <c:v>0.42534832479202572</c:v>
                </c:pt>
                <c:pt idx="60">
                  <c:v>0.41860659344147449</c:v>
                </c:pt>
                <c:pt idx="61">
                  <c:v>0.41200400636335682</c:v>
                </c:pt>
                <c:pt idx="62">
                  <c:v>0.40553781995833499</c:v>
                </c:pt>
                <c:pt idx="63">
                  <c:v>0.39920529210029926</c:v>
                </c:pt>
                <c:pt idx="64">
                  <c:v>0.39300368853651663</c:v>
                </c:pt>
                <c:pt idx="65">
                  <c:v>0.3869302885706104</c:v>
                </c:pt>
                <c:pt idx="66">
                  <c:v>0.38098239009037227</c:v>
                </c:pt>
                <c:pt idx="67">
                  <c:v>0.37515731399777352</c:v>
                </c:pt>
                <c:pt idx="68">
                  <c:v>0.36945240809418944</c:v>
                </c:pt>
                <c:pt idx="69">
                  <c:v>0.3638650504697612</c:v>
                </c:pt>
                <c:pt idx="70">
                  <c:v>0.35839265244199753</c:v>
                </c:pt>
                <c:pt idx="71">
                  <c:v>0.35303266108514697</c:v>
                </c:pt>
                <c:pt idx="72">
                  <c:v>0.34778256138854069</c:v>
                </c:pt>
                <c:pt idx="73">
                  <c:v>0.34263987807901081</c:v>
                </c:pt>
                <c:pt idx="74">
                  <c:v>0.33760217713960872</c:v>
                </c:pt>
                <c:pt idx="75">
                  <c:v>0.33266706705417848</c:v>
                </c:pt>
                <c:pt idx="76">
                  <c:v>0.327832199804868</c:v>
                </c:pt>
                <c:pt idx="77">
                  <c:v>0.32309527164737012</c:v>
                </c:pt>
                <c:pt idx="78">
                  <c:v>0.31845402368657022</c:v>
                </c:pt>
                <c:pt idx="79">
                  <c:v>0.31390624227332758</c:v>
                </c:pt>
                <c:pt idx="80">
                  <c:v>0.30944975924131107</c:v>
                </c:pt>
                <c:pt idx="81">
                  <c:v>0.3050824520011553</c:v>
                </c:pt>
                <c:pt idx="82">
                  <c:v>0.30080224350767304</c:v>
                </c:pt>
                <c:pt idx="83">
                  <c:v>0.29660710211445607</c:v>
                </c:pt>
                <c:pt idx="84">
                  <c:v>0.29249504132890386</c:v>
                </c:pt>
                <c:pt idx="85">
                  <c:v>0.2884641194795356</c:v>
                </c:pt>
                <c:pt idx="86">
                  <c:v>0.28451243930635189</c:v>
                </c:pt>
                <c:pt idx="87">
                  <c:v>0.28063814748401528</c:v>
                </c:pt>
                <c:pt idx="88">
                  <c:v>0.27683943408670336</c:v>
                </c:pt>
                <c:pt idx="89">
                  <c:v>0.27311453200265295</c:v>
                </c:pt>
                <c:pt idx="90">
                  <c:v>0.26946171630564619</c:v>
                </c:pt>
                <c:pt idx="91">
                  <c:v>0.26587930358998885</c:v>
                </c:pt>
                <c:pt idx="92">
                  <c:v>0.26236565127489037</c:v>
                </c:pt>
                <c:pt idx="93">
                  <c:v>0.25891915688357187</c:v>
                </c:pt>
                <c:pt idx="94">
                  <c:v>0.25553825730189217</c:v>
                </c:pt>
                <c:pt idx="95">
                  <c:v>0.25222142802079489</c:v>
                </c:pt>
                <c:pt idx="96">
                  <c:v>0.24896718236643742</c:v>
                </c:pt>
                <c:pt idx="97">
                  <c:v>0.2457740707214551</c:v>
                </c:pt>
                <c:pt idx="98">
                  <c:v>0.24264067974044742</c:v>
                </c:pt>
                <c:pt idx="99">
                  <c:v>0.23956563156243602</c:v>
                </c:pt>
                <c:pt idx="100">
                  <c:v>0.23654758302274101</c:v>
                </c:pt>
                <c:pt idx="101">
                  <c:v>0.23358522486644268</c:v>
                </c:pt>
                <c:pt idx="102">
                  <c:v>0.23067728096534704</c:v>
                </c:pt>
                <c:pt idx="103">
                  <c:v>0.22782250754014099</c:v>
                </c:pt>
                <c:pt idx="104">
                  <c:v>0.22501969238922057</c:v>
                </c:pt>
                <c:pt idx="105">
                  <c:v>0.2222676541254838</c:v>
                </c:pt>
                <c:pt idx="106">
                  <c:v>0.21956524142221404</c:v>
                </c:pt>
                <c:pt idx="107">
                  <c:v>0.2169113322690214</c:v>
                </c:pt>
                <c:pt idx="108">
                  <c:v>0.21430483323867533</c:v>
                </c:pt>
                <c:pt idx="109">
                  <c:v>0.21174467876553515</c:v>
                </c:pt>
                <c:pt idx="110">
                  <c:v>0.20922983043616944</c:v>
                </c:pt>
                <c:pt idx="111">
                  <c:v>0.20675927629265933</c:v>
                </c:pt>
                <c:pt idx="112">
                  <c:v>0.20433203014898391</c:v>
                </c:pt>
                <c:pt idx="113">
                  <c:v>0.2019471309208079</c:v>
                </c:pt>
                <c:pt idx="114">
                  <c:v>0.19960364196891558</c:v>
                </c:pt>
                <c:pt idx="115">
                  <c:v>0.19730065045647169</c:v>
                </c:pt>
                <c:pt idx="116">
                  <c:v>0.19503726672022964</c:v>
                </c:pt>
                <c:pt idx="117">
                  <c:v>0.19281262365575516</c:v>
                </c:pt>
                <c:pt idx="118">
                  <c:v>0.19062587611668874</c:v>
                </c:pt>
                <c:pt idx="119">
                  <c:v>0.18847620032802648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9FD-4F42-89CD-20D2AC8AFC2C}"/>
            </c:ext>
          </c:extLst>
        </c:ser>
        <c:ser>
          <c:idx val="6"/>
          <c:order val="6"/>
          <c:tx>
            <c:v>PFS KM Chemotherapy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[1]亚组目视检验法!$AH$5:$AH$160</c:f>
              <c:numCache>
                <c:formatCode>General</c:formatCode>
                <c:ptCount val="156"/>
                <c:pt idx="0">
                  <c:v>0.11183571</c:v>
                </c:pt>
                <c:pt idx="1">
                  <c:v>0.19654559999999999</c:v>
                </c:pt>
                <c:pt idx="2">
                  <c:v>0.29149065000000002</c:v>
                </c:pt>
                <c:pt idx="3">
                  <c:v>0.39323583000000001</c:v>
                </c:pt>
                <c:pt idx="4">
                  <c:v>0.49150396000000002</c:v>
                </c:pt>
                <c:pt idx="5">
                  <c:v>0.58976742000000004</c:v>
                </c:pt>
                <c:pt idx="6">
                  <c:v>0.66778917000000004</c:v>
                </c:pt>
                <c:pt idx="7">
                  <c:v>0.80342762999999995</c:v>
                </c:pt>
                <c:pt idx="8">
                  <c:v>0.88475844999999997</c:v>
                </c:pt>
                <c:pt idx="9">
                  <c:v>0.97963352000000004</c:v>
                </c:pt>
                <c:pt idx="10">
                  <c:v>1.0474994</c:v>
                </c:pt>
                <c:pt idx="11">
                  <c:v>1.13907939</c:v>
                </c:pt>
                <c:pt idx="12">
                  <c:v>1.26788974</c:v>
                </c:pt>
                <c:pt idx="13">
                  <c:v>1.29512754</c:v>
                </c:pt>
                <c:pt idx="14">
                  <c:v>1.33931198</c:v>
                </c:pt>
                <c:pt idx="15">
                  <c:v>1.3529728700000001</c:v>
                </c:pt>
                <c:pt idx="16">
                  <c:v>1.3869921300000001</c:v>
                </c:pt>
                <c:pt idx="17">
                  <c:v>1.43800935</c:v>
                </c:pt>
                <c:pt idx="18">
                  <c:v>1.51611041</c:v>
                </c:pt>
                <c:pt idx="19">
                  <c:v>1.5942207900000001</c:v>
                </c:pt>
                <c:pt idx="20">
                  <c:v>1.67902866</c:v>
                </c:pt>
                <c:pt idx="21">
                  <c:v>1.7536246799999999</c:v>
                </c:pt>
                <c:pt idx="22">
                  <c:v>1.8113486999999999</c:v>
                </c:pt>
                <c:pt idx="23">
                  <c:v>1.92665679</c:v>
                </c:pt>
                <c:pt idx="24">
                  <c:v>2.0147643999999998</c:v>
                </c:pt>
                <c:pt idx="25">
                  <c:v>2.08941175</c:v>
                </c:pt>
                <c:pt idx="26">
                  <c:v>2.1301518100000001</c:v>
                </c:pt>
                <c:pt idx="27">
                  <c:v>2.14043363</c:v>
                </c:pt>
                <c:pt idx="28">
                  <c:v>2.2150156600000002</c:v>
                </c:pt>
                <c:pt idx="29">
                  <c:v>2.2896396700000001</c:v>
                </c:pt>
                <c:pt idx="30">
                  <c:v>2.3169148000000002</c:v>
                </c:pt>
                <c:pt idx="31">
                  <c:v>2.4153368899999998</c:v>
                </c:pt>
                <c:pt idx="32">
                  <c:v>2.53055633</c:v>
                </c:pt>
                <c:pt idx="33">
                  <c:v>2.62884779</c:v>
                </c:pt>
                <c:pt idx="34">
                  <c:v>2.6932273100000002</c:v>
                </c:pt>
                <c:pt idx="35">
                  <c:v>2.7306162999999999</c:v>
                </c:pt>
                <c:pt idx="36">
                  <c:v>2.7341259999999998</c:v>
                </c:pt>
                <c:pt idx="37">
                  <c:v>2.74784754</c:v>
                </c:pt>
                <c:pt idx="38">
                  <c:v>2.75139457</c:v>
                </c:pt>
                <c:pt idx="39">
                  <c:v>2.8090999299999999</c:v>
                </c:pt>
                <c:pt idx="40">
                  <c:v>2.8770404699999998</c:v>
                </c:pt>
                <c:pt idx="41">
                  <c:v>2.96190898</c:v>
                </c:pt>
                <c:pt idx="42">
                  <c:v>2.9891561100000001</c:v>
                </c:pt>
                <c:pt idx="43">
                  <c:v>3.1282202899999998</c:v>
                </c:pt>
                <c:pt idx="44">
                  <c:v>3.21636056</c:v>
                </c:pt>
                <c:pt idx="45">
                  <c:v>3.2808893800000001</c:v>
                </c:pt>
                <c:pt idx="46">
                  <c:v>3.43679756</c:v>
                </c:pt>
                <c:pt idx="47">
                  <c:v>3.54522621</c:v>
                </c:pt>
                <c:pt idx="48">
                  <c:v>3.65704326</c:v>
                </c:pt>
                <c:pt idx="49">
                  <c:v>3.7045694400000002</c:v>
                </c:pt>
                <c:pt idx="50">
                  <c:v>3.7825818500000001</c:v>
                </c:pt>
                <c:pt idx="51">
                  <c:v>3.8979086000000001</c:v>
                </c:pt>
                <c:pt idx="52">
                  <c:v>3.96581648</c:v>
                </c:pt>
                <c:pt idx="53">
                  <c:v>3.9998310699999999</c:v>
                </c:pt>
                <c:pt idx="54">
                  <c:v>4.0440061800000002</c:v>
                </c:pt>
                <c:pt idx="55">
                  <c:v>4.1051139399999999</c:v>
                </c:pt>
                <c:pt idx="56">
                  <c:v>4.1121053400000003</c:v>
                </c:pt>
                <c:pt idx="57">
                  <c:v>4.1427268699999997</c:v>
                </c:pt>
                <c:pt idx="58">
                  <c:v>4.2106254200000004</c:v>
                </c:pt>
                <c:pt idx="59">
                  <c:v>4.3022473999999997</c:v>
                </c:pt>
                <c:pt idx="60">
                  <c:v>4.3328969199999996</c:v>
                </c:pt>
                <c:pt idx="61">
                  <c:v>4.35003019</c:v>
                </c:pt>
                <c:pt idx="62">
                  <c:v>4.4924780999999996</c:v>
                </c:pt>
                <c:pt idx="63">
                  <c:v>4.62801858</c:v>
                </c:pt>
                <c:pt idx="64">
                  <c:v>4.8754507599999997</c:v>
                </c:pt>
                <c:pt idx="65">
                  <c:v>4.9806169899999997</c:v>
                </c:pt>
                <c:pt idx="66">
                  <c:v>5.0890922999999999</c:v>
                </c:pt>
                <c:pt idx="67">
                  <c:v>5.1027578499999997</c:v>
                </c:pt>
                <c:pt idx="68">
                  <c:v>5.1706144099999998</c:v>
                </c:pt>
                <c:pt idx="69">
                  <c:v>5.2283477700000001</c:v>
                </c:pt>
                <c:pt idx="70">
                  <c:v>5.3267325400000001</c:v>
                </c:pt>
                <c:pt idx="71">
                  <c:v>5.3742540600000002</c:v>
                </c:pt>
                <c:pt idx="72">
                  <c:v>5.4285990200000001</c:v>
                </c:pt>
                <c:pt idx="73">
                  <c:v>5.4423019000000004</c:v>
                </c:pt>
                <c:pt idx="74">
                  <c:v>5.4932491399999996</c:v>
                </c:pt>
                <c:pt idx="75">
                  <c:v>5.51031709</c:v>
                </c:pt>
                <c:pt idx="76">
                  <c:v>5.5477387299999998</c:v>
                </c:pt>
                <c:pt idx="77">
                  <c:v>5.6258304600000004</c:v>
                </c:pt>
                <c:pt idx="78">
                  <c:v>5.7275802999999996</c:v>
                </c:pt>
                <c:pt idx="79">
                  <c:v>5.8124814699999998</c:v>
                </c:pt>
                <c:pt idx="80">
                  <c:v>5.9175637200000004</c:v>
                </c:pt>
                <c:pt idx="81">
                  <c:v>5.9820412100000002</c:v>
                </c:pt>
                <c:pt idx="82">
                  <c:v>6.1345983200000003</c:v>
                </c:pt>
                <c:pt idx="83">
                  <c:v>6.2464340299999996</c:v>
                </c:pt>
                <c:pt idx="84">
                  <c:v>6.3480998900000003</c:v>
                </c:pt>
                <c:pt idx="85">
                  <c:v>6.3957007199999998</c:v>
                </c:pt>
                <c:pt idx="86">
                  <c:v>6.5313251899999996</c:v>
                </c:pt>
                <c:pt idx="87">
                  <c:v>6.6397631700000002</c:v>
                </c:pt>
                <c:pt idx="88">
                  <c:v>6.7515802200000001</c:v>
                </c:pt>
                <c:pt idx="89">
                  <c:v>6.7923529399999998</c:v>
                </c:pt>
                <c:pt idx="90">
                  <c:v>6.8433421699999997</c:v>
                </c:pt>
                <c:pt idx="91">
                  <c:v>6.8434774699999998</c:v>
                </c:pt>
                <c:pt idx="92">
                  <c:v>6.8774734000000004</c:v>
                </c:pt>
                <c:pt idx="93">
                  <c:v>6.9080855899999998</c:v>
                </c:pt>
                <c:pt idx="94">
                  <c:v>6.9116092900000003</c:v>
                </c:pt>
                <c:pt idx="95">
                  <c:v>6.9354820300000002</c:v>
                </c:pt>
                <c:pt idx="96">
                  <c:v>7.0304504100000003</c:v>
                </c:pt>
                <c:pt idx="97">
                  <c:v>7.0949372300000002</c:v>
                </c:pt>
                <c:pt idx="98">
                  <c:v>7.2136523800000001</c:v>
                </c:pt>
                <c:pt idx="99">
                  <c:v>7.2983669300000003</c:v>
                </c:pt>
                <c:pt idx="100">
                  <c:v>7.3898536000000004</c:v>
                </c:pt>
                <c:pt idx="101">
                  <c:v>7.51533154</c:v>
                </c:pt>
                <c:pt idx="102">
                  <c:v>7.6441978800000001</c:v>
                </c:pt>
                <c:pt idx="103">
                  <c:v>7.7865338099999999</c:v>
                </c:pt>
                <c:pt idx="104">
                  <c:v>8.0338820099999992</c:v>
                </c:pt>
                <c:pt idx="105">
                  <c:v>8.1355338699999997</c:v>
                </c:pt>
                <c:pt idx="106">
                  <c:v>8.2611984399999994</c:v>
                </c:pt>
                <c:pt idx="107">
                  <c:v>8.2715409100000006</c:v>
                </c:pt>
                <c:pt idx="108">
                  <c:v>8.3055881599999992</c:v>
                </c:pt>
                <c:pt idx="109">
                  <c:v>8.3401393000000006</c:v>
                </c:pt>
                <c:pt idx="110">
                  <c:v>8.4556340100000007</c:v>
                </c:pt>
                <c:pt idx="111">
                  <c:v>8.65217028</c:v>
                </c:pt>
                <c:pt idx="112">
                  <c:v>8.7673757200000004</c:v>
                </c:pt>
                <c:pt idx="113">
                  <c:v>8.9842470199999998</c:v>
                </c:pt>
                <c:pt idx="114">
                  <c:v>9.0689522399999998</c:v>
                </c:pt>
                <c:pt idx="115">
                  <c:v>9.1943881899999997</c:v>
                </c:pt>
                <c:pt idx="116">
                  <c:v>9.2826124399999994</c:v>
                </c:pt>
                <c:pt idx="117">
                  <c:v>9.3978178900000007</c:v>
                </c:pt>
                <c:pt idx="118">
                  <c:v>9.5164117299999997</c:v>
                </c:pt>
                <c:pt idx="119">
                  <c:v>9.6113101299999997</c:v>
                </c:pt>
                <c:pt idx="120">
                  <c:v>9.6961459800000007</c:v>
                </c:pt>
                <c:pt idx="121">
                  <c:v>9.8352381599999994</c:v>
                </c:pt>
                <c:pt idx="122">
                  <c:v>9.9639971799999998</c:v>
                </c:pt>
                <c:pt idx="123">
                  <c:v>10.3434835</c:v>
                </c:pt>
                <c:pt idx="124">
                  <c:v>10.448528400000001</c:v>
                </c:pt>
                <c:pt idx="125">
                  <c:v>10.648467</c:v>
                </c:pt>
                <c:pt idx="126">
                  <c:v>10.7602841</c:v>
                </c:pt>
                <c:pt idx="127">
                  <c:v>10.8890431</c:v>
                </c:pt>
                <c:pt idx="128">
                  <c:v>11.360016099999999</c:v>
                </c:pt>
                <c:pt idx="129">
                  <c:v>11.515882299999999</c:v>
                </c:pt>
                <c:pt idx="130">
                  <c:v>11.692078800000001</c:v>
                </c:pt>
                <c:pt idx="131">
                  <c:v>11.8581102</c:v>
                </c:pt>
                <c:pt idx="132">
                  <c:v>12.0071996</c:v>
                </c:pt>
                <c:pt idx="133">
                  <c:v>12.173230999999999</c:v>
                </c:pt>
                <c:pt idx="134">
                  <c:v>12.3155529</c:v>
                </c:pt>
                <c:pt idx="135">
                  <c:v>12.461253900000001</c:v>
                </c:pt>
                <c:pt idx="136">
                  <c:v>12.8983569</c:v>
                </c:pt>
                <c:pt idx="137">
                  <c:v>13.186370500000001</c:v>
                </c:pt>
                <c:pt idx="138">
                  <c:v>13.3117318</c:v>
                </c:pt>
                <c:pt idx="139">
                  <c:v>13.4235489</c:v>
                </c:pt>
                <c:pt idx="140">
                  <c:v>13.6032458</c:v>
                </c:pt>
                <c:pt idx="141">
                  <c:v>13.694914499999999</c:v>
                </c:pt>
                <c:pt idx="142">
                  <c:v>13.8067502</c:v>
                </c:pt>
                <c:pt idx="143">
                  <c:v>13.925357999999999</c:v>
                </c:pt>
                <c:pt idx="144">
                  <c:v>13.9628496</c:v>
                </c:pt>
                <c:pt idx="145">
                  <c:v>14.071357600000001</c:v>
                </c:pt>
                <c:pt idx="146">
                  <c:v>14.1764119</c:v>
                </c:pt>
                <c:pt idx="147">
                  <c:v>14.464434799999999</c:v>
                </c:pt>
                <c:pt idx="148">
                  <c:v>14.6270778</c:v>
                </c:pt>
                <c:pt idx="149">
                  <c:v>14.7931138</c:v>
                </c:pt>
                <c:pt idx="150">
                  <c:v>14.952368399999999</c:v>
                </c:pt>
                <c:pt idx="151">
                  <c:v>15.094681</c:v>
                </c:pt>
                <c:pt idx="152">
                  <c:v>15.2945963</c:v>
                </c:pt>
                <c:pt idx="153">
                  <c:v>15.4775697</c:v>
                </c:pt>
                <c:pt idx="154">
                  <c:v>15.674092</c:v>
                </c:pt>
                <c:pt idx="155">
                  <c:v>15.8570653</c:v>
                </c:pt>
              </c:numCache>
            </c:numRef>
          </c:xVal>
          <c:yVal>
            <c:numRef>
              <c:f>[1]亚组目视检验法!$AI$5:$AI$160</c:f>
              <c:numCache>
                <c:formatCode>General</c:formatCode>
                <c:ptCount val="156"/>
                <c:pt idx="0">
                  <c:v>0.99862145999999996</c:v>
                </c:pt>
                <c:pt idx="1">
                  <c:v>0.99862024000000005</c:v>
                </c:pt>
                <c:pt idx="2">
                  <c:v>0.99345536999999995</c:v>
                </c:pt>
                <c:pt idx="3">
                  <c:v>0.98656922999999996</c:v>
                </c:pt>
                <c:pt idx="4">
                  <c:v>0.98622359000000004</c:v>
                </c:pt>
                <c:pt idx="5">
                  <c:v>0.98622217999999995</c:v>
                </c:pt>
                <c:pt idx="6">
                  <c:v>0.97968060999999995</c:v>
                </c:pt>
                <c:pt idx="7">
                  <c:v>0.97210551999999995</c:v>
                </c:pt>
                <c:pt idx="8">
                  <c:v>0.97141588000000001</c:v>
                </c:pt>
                <c:pt idx="9">
                  <c:v>0.97141451999999995</c:v>
                </c:pt>
                <c:pt idx="10">
                  <c:v>0.96418462999999999</c:v>
                </c:pt>
                <c:pt idx="11">
                  <c:v>0.95729863999999998</c:v>
                </c:pt>
                <c:pt idx="12">
                  <c:v>0.95351021000000002</c:v>
                </c:pt>
                <c:pt idx="13">
                  <c:v>0.94387127000000004</c:v>
                </c:pt>
                <c:pt idx="14">
                  <c:v>0.93388784999999996</c:v>
                </c:pt>
                <c:pt idx="15">
                  <c:v>0.92597026999999998</c:v>
                </c:pt>
                <c:pt idx="16">
                  <c:v>0.91598698999999995</c:v>
                </c:pt>
                <c:pt idx="17">
                  <c:v>0.90187265999999999</c:v>
                </c:pt>
                <c:pt idx="18">
                  <c:v>0.88947911000000002</c:v>
                </c:pt>
                <c:pt idx="19">
                  <c:v>0.87639710000000004</c:v>
                </c:pt>
                <c:pt idx="20">
                  <c:v>0.86916696999999998</c:v>
                </c:pt>
                <c:pt idx="21">
                  <c:v>0.86537931999999995</c:v>
                </c:pt>
                <c:pt idx="22">
                  <c:v>0.85642841000000003</c:v>
                </c:pt>
                <c:pt idx="23">
                  <c:v>0.84885361000000004</c:v>
                </c:pt>
                <c:pt idx="24">
                  <c:v>0.84816387000000004</c:v>
                </c:pt>
                <c:pt idx="25">
                  <c:v>0.84058964999999997</c:v>
                </c:pt>
                <c:pt idx="26">
                  <c:v>0.83473708999999996</c:v>
                </c:pt>
                <c:pt idx="27">
                  <c:v>0.82613108999999996</c:v>
                </c:pt>
                <c:pt idx="28">
                  <c:v>0.82337614999999997</c:v>
                </c:pt>
                <c:pt idx="29">
                  <c:v>0.81752309999999995</c:v>
                </c:pt>
                <c:pt idx="30">
                  <c:v>0.80513027999999998</c:v>
                </c:pt>
                <c:pt idx="31">
                  <c:v>0.79342491000000004</c:v>
                </c:pt>
                <c:pt idx="32">
                  <c:v>0.79239055000000003</c:v>
                </c:pt>
                <c:pt idx="33">
                  <c:v>0.79032374000000005</c:v>
                </c:pt>
                <c:pt idx="34">
                  <c:v>0.79032281999999998</c:v>
                </c:pt>
                <c:pt idx="35">
                  <c:v>0.78171643000000002</c:v>
                </c:pt>
                <c:pt idx="36">
                  <c:v>0.77276628999999997</c:v>
                </c:pt>
                <c:pt idx="37">
                  <c:v>0.76037367</c:v>
                </c:pt>
                <c:pt idx="38">
                  <c:v>0.74866966000000001</c:v>
                </c:pt>
                <c:pt idx="39">
                  <c:v>0.74109568000000003</c:v>
                </c:pt>
                <c:pt idx="40">
                  <c:v>0.72835804999999998</c:v>
                </c:pt>
                <c:pt idx="41">
                  <c:v>0.71665287</c:v>
                </c:pt>
                <c:pt idx="42">
                  <c:v>0.70632545999999996</c:v>
                </c:pt>
                <c:pt idx="43">
                  <c:v>0.69599644000000005</c:v>
                </c:pt>
                <c:pt idx="44">
                  <c:v>0.69289707</c:v>
                </c:pt>
                <c:pt idx="45">
                  <c:v>0.68188064999999998</c:v>
                </c:pt>
                <c:pt idx="46">
                  <c:v>0.67878031000000005</c:v>
                </c:pt>
                <c:pt idx="47">
                  <c:v>0.67877874999999999</c:v>
                </c:pt>
                <c:pt idx="48">
                  <c:v>0.67877715000000005</c:v>
                </c:pt>
                <c:pt idx="49">
                  <c:v>0.67223602000000005</c:v>
                </c:pt>
                <c:pt idx="50">
                  <c:v>0.66638291999999999</c:v>
                </c:pt>
                <c:pt idx="51">
                  <c:v>0.65743118</c:v>
                </c:pt>
                <c:pt idx="52">
                  <c:v>0.64710319000000005</c:v>
                </c:pt>
                <c:pt idx="53">
                  <c:v>0.63746413999999996</c:v>
                </c:pt>
                <c:pt idx="54">
                  <c:v>0.62816919000000004</c:v>
                </c:pt>
                <c:pt idx="55">
                  <c:v>0.61956246000000004</c:v>
                </c:pt>
                <c:pt idx="56">
                  <c:v>0.60372758999999998</c:v>
                </c:pt>
                <c:pt idx="57">
                  <c:v>0.59443283999999996</c:v>
                </c:pt>
                <c:pt idx="58">
                  <c:v>0.58479331000000001</c:v>
                </c:pt>
                <c:pt idx="59">
                  <c:v>0.57480920000000002</c:v>
                </c:pt>
                <c:pt idx="60">
                  <c:v>0.56344903999999996</c:v>
                </c:pt>
                <c:pt idx="61">
                  <c:v>0.54933520000000002</c:v>
                </c:pt>
                <c:pt idx="62">
                  <c:v>0.53935036999999997</c:v>
                </c:pt>
                <c:pt idx="63">
                  <c:v>0.53900418999999999</c:v>
                </c:pt>
                <c:pt idx="64">
                  <c:v>0.53314866000000005</c:v>
                </c:pt>
                <c:pt idx="65">
                  <c:v>0.52385283000000005</c:v>
                </c:pt>
                <c:pt idx="66">
                  <c:v>0.52040892999999999</c:v>
                </c:pt>
                <c:pt idx="67">
                  <c:v>0.51214711999999996</c:v>
                </c:pt>
                <c:pt idx="68">
                  <c:v>0.50560570000000005</c:v>
                </c:pt>
                <c:pt idx="69">
                  <c:v>0.49596632000000002</c:v>
                </c:pt>
                <c:pt idx="70">
                  <c:v>0.48701482000000001</c:v>
                </c:pt>
                <c:pt idx="71">
                  <c:v>0.48081793</c:v>
                </c:pt>
                <c:pt idx="72">
                  <c:v>0.47117859000000001</c:v>
                </c:pt>
                <c:pt idx="73">
                  <c:v>0.46016289999999999</c:v>
                </c:pt>
                <c:pt idx="74">
                  <c:v>0.45121209000000001</c:v>
                </c:pt>
                <c:pt idx="75">
                  <c:v>0.44191752000000001</c:v>
                </c:pt>
                <c:pt idx="76">
                  <c:v>0.43090149999999999</c:v>
                </c:pt>
                <c:pt idx="77">
                  <c:v>0.41919642000000001</c:v>
                </c:pt>
                <c:pt idx="78">
                  <c:v>0.41196603999999998</c:v>
                </c:pt>
                <c:pt idx="79">
                  <c:v>0.39785123</c:v>
                </c:pt>
                <c:pt idx="80">
                  <c:v>0.39475160999999998</c:v>
                </c:pt>
                <c:pt idx="81">
                  <c:v>0.38752176999999999</c:v>
                </c:pt>
                <c:pt idx="82">
                  <c:v>0.3816676</c:v>
                </c:pt>
                <c:pt idx="83">
                  <c:v>0.38028906000000001</c:v>
                </c:pt>
                <c:pt idx="84">
                  <c:v>0.37925490000000001</c:v>
                </c:pt>
                <c:pt idx="85">
                  <c:v>0.36720603000000002</c:v>
                </c:pt>
                <c:pt idx="86">
                  <c:v>0.36066364000000001</c:v>
                </c:pt>
                <c:pt idx="87">
                  <c:v>0.35997361</c:v>
                </c:pt>
                <c:pt idx="88">
                  <c:v>0.35997201000000001</c:v>
                </c:pt>
                <c:pt idx="89">
                  <c:v>0.35170981000000001</c:v>
                </c:pt>
                <c:pt idx="90">
                  <c:v>0.33966088</c:v>
                </c:pt>
                <c:pt idx="91">
                  <c:v>0.32967808999999998</c:v>
                </c:pt>
                <c:pt idx="92">
                  <c:v>0.32141598999999998</c:v>
                </c:pt>
                <c:pt idx="93">
                  <c:v>0.31280968999999997</c:v>
                </c:pt>
                <c:pt idx="94">
                  <c:v>0.30282685999999998</c:v>
                </c:pt>
                <c:pt idx="95">
                  <c:v>0.29146678999999998</c:v>
                </c:pt>
                <c:pt idx="96">
                  <c:v>0.28458074999999999</c:v>
                </c:pt>
                <c:pt idx="97">
                  <c:v>0.27666244000000001</c:v>
                </c:pt>
                <c:pt idx="98">
                  <c:v>0.26771064999999999</c:v>
                </c:pt>
                <c:pt idx="99">
                  <c:v>0.26736520000000003</c:v>
                </c:pt>
                <c:pt idx="100">
                  <c:v>0.26736388999999999</c:v>
                </c:pt>
                <c:pt idx="101">
                  <c:v>0.25944469999999997</c:v>
                </c:pt>
                <c:pt idx="102">
                  <c:v>0.25152546999999997</c:v>
                </c:pt>
                <c:pt idx="103">
                  <c:v>0.24980226</c:v>
                </c:pt>
                <c:pt idx="104">
                  <c:v>0.25014293999999998</c:v>
                </c:pt>
                <c:pt idx="105">
                  <c:v>0.25014149000000002</c:v>
                </c:pt>
                <c:pt idx="106">
                  <c:v>0.22845293999999999</c:v>
                </c:pt>
                <c:pt idx="107">
                  <c:v>0.21537189000000001</c:v>
                </c:pt>
                <c:pt idx="108">
                  <c:v>0.20332321</c:v>
                </c:pt>
                <c:pt idx="109">
                  <c:v>0.15409724</c:v>
                </c:pt>
                <c:pt idx="110">
                  <c:v>0.13275307</c:v>
                </c:pt>
                <c:pt idx="111">
                  <c:v>0.13206179000000001</c:v>
                </c:pt>
                <c:pt idx="112">
                  <c:v>0.13206013999999999</c:v>
                </c:pt>
                <c:pt idx="113">
                  <c:v>0.13140242999999999</c:v>
                </c:pt>
                <c:pt idx="114">
                  <c:v>0.13136734</c:v>
                </c:pt>
                <c:pt idx="115">
                  <c:v>0.12654626999999999</c:v>
                </c:pt>
                <c:pt idx="116">
                  <c:v>0.11725068</c:v>
                </c:pt>
                <c:pt idx="117">
                  <c:v>0.11724903</c:v>
                </c:pt>
                <c:pt idx="118">
                  <c:v>0.11724733</c:v>
                </c:pt>
                <c:pt idx="119">
                  <c:v>0.11552479</c:v>
                </c:pt>
                <c:pt idx="120">
                  <c:v>0.10622926000000001</c:v>
                </c:pt>
                <c:pt idx="121">
                  <c:v>9.4834840000000004E-2</c:v>
                </c:pt>
                <c:pt idx="122">
                  <c:v>9.4832990000000006E-2</c:v>
                </c:pt>
                <c:pt idx="123">
                  <c:v>9.4602480000000003E-2</c:v>
                </c:pt>
                <c:pt idx="124">
                  <c:v>9.4514509999999996E-2</c:v>
                </c:pt>
                <c:pt idx="125">
                  <c:v>9.4279050000000003E-2</c:v>
                </c:pt>
                <c:pt idx="126">
                  <c:v>9.4278890000000004E-2</c:v>
                </c:pt>
                <c:pt idx="127">
                  <c:v>9.4278699999999993E-2</c:v>
                </c:pt>
                <c:pt idx="128">
                  <c:v>9.3812969999999996E-2</c:v>
                </c:pt>
                <c:pt idx="129">
                  <c:v>9.3810729999999995E-2</c:v>
                </c:pt>
                <c:pt idx="130">
                  <c:v>9.3808199999999994E-2</c:v>
                </c:pt>
                <c:pt idx="131">
                  <c:v>9.3805819999999998E-2</c:v>
                </c:pt>
                <c:pt idx="132">
                  <c:v>9.380368E-2</c:v>
                </c:pt>
                <c:pt idx="133">
                  <c:v>9.3801300000000004E-2</c:v>
                </c:pt>
                <c:pt idx="134">
                  <c:v>9.3110789999999999E-2</c:v>
                </c:pt>
                <c:pt idx="135">
                  <c:v>9.3108700000000003E-2</c:v>
                </c:pt>
                <c:pt idx="136">
                  <c:v>9.310243E-2</c:v>
                </c:pt>
                <c:pt idx="137">
                  <c:v>9.3098299999999995E-2</c:v>
                </c:pt>
                <c:pt idx="138">
                  <c:v>9.2378500000000002E-2</c:v>
                </c:pt>
                <c:pt idx="139">
                  <c:v>9.2378340000000003E-2</c:v>
                </c:pt>
                <c:pt idx="140">
                  <c:v>8.5519170000000005E-2</c:v>
                </c:pt>
                <c:pt idx="141">
                  <c:v>7.2092729999999994E-2</c:v>
                </c:pt>
                <c:pt idx="142">
                  <c:v>7.0714189999999996E-2</c:v>
                </c:pt>
                <c:pt idx="143">
                  <c:v>6.9679790000000005E-2</c:v>
                </c:pt>
                <c:pt idx="144">
                  <c:v>5.3500249999999999E-2</c:v>
                </c:pt>
                <c:pt idx="145">
                  <c:v>4.7646710000000002E-2</c:v>
                </c:pt>
                <c:pt idx="146">
                  <c:v>4.6612500000000001E-2</c:v>
                </c:pt>
                <c:pt idx="147">
                  <c:v>4.59199E-2</c:v>
                </c:pt>
                <c:pt idx="148">
                  <c:v>4.5917569999999998E-2</c:v>
                </c:pt>
                <c:pt idx="149">
                  <c:v>4.5570949999999999E-2</c:v>
                </c:pt>
                <c:pt idx="150">
                  <c:v>4.5568669999999999E-2</c:v>
                </c:pt>
                <c:pt idx="151">
                  <c:v>4.5566629999999997E-2</c:v>
                </c:pt>
                <c:pt idx="152">
                  <c:v>4.5563760000000002E-2</c:v>
                </c:pt>
                <c:pt idx="153">
                  <c:v>4.556114E-2</c:v>
                </c:pt>
                <c:pt idx="154">
                  <c:v>4.5490259999999998E-2</c:v>
                </c:pt>
                <c:pt idx="155">
                  <c:v>4.5489990000000001E-2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9FD-4F42-89CD-20D2AC8AFC2C}"/>
            </c:ext>
          </c:extLst>
        </c:ser>
        <c:ser>
          <c:idx val="7"/>
          <c:order val="7"/>
          <c:tx>
            <c:v>PFS Loglogistic Chemotherapy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[1]亚组目视检验法!$AK$5:$AK$124</c:f>
              <c:numCache>
                <c:formatCode>General</c:formatCode>
                <c:ptCount val="120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  <c:pt idx="105">
                  <c:v>26.5</c:v>
                </c:pt>
                <c:pt idx="106">
                  <c:v>26.75</c:v>
                </c:pt>
                <c:pt idx="107">
                  <c:v>27</c:v>
                </c:pt>
                <c:pt idx="108">
                  <c:v>27.25</c:v>
                </c:pt>
                <c:pt idx="109">
                  <c:v>27.5</c:v>
                </c:pt>
                <c:pt idx="110">
                  <c:v>27.75</c:v>
                </c:pt>
                <c:pt idx="111">
                  <c:v>28</c:v>
                </c:pt>
                <c:pt idx="112">
                  <c:v>28.25</c:v>
                </c:pt>
                <c:pt idx="113">
                  <c:v>28.5</c:v>
                </c:pt>
                <c:pt idx="114">
                  <c:v>28.75</c:v>
                </c:pt>
                <c:pt idx="115">
                  <c:v>29</c:v>
                </c:pt>
                <c:pt idx="116">
                  <c:v>29.25</c:v>
                </c:pt>
                <c:pt idx="117">
                  <c:v>29.5</c:v>
                </c:pt>
                <c:pt idx="118">
                  <c:v>29.75</c:v>
                </c:pt>
                <c:pt idx="119">
                  <c:v>30</c:v>
                </c:pt>
              </c:numCache>
            </c:numRef>
          </c:xVal>
          <c:yVal>
            <c:numRef>
              <c:f>[1]亚组目视检验法!$AP$5:$AP$124</c:f>
              <c:numCache>
                <c:formatCode>General</c:formatCode>
                <c:ptCount val="120"/>
                <c:pt idx="0">
                  <c:v>0.99860681557820896</c:v>
                </c:pt>
                <c:pt idx="1">
                  <c:v>0.99348659990138799</c:v>
                </c:pt>
                <c:pt idx="2">
                  <c:v>0.98404943834390934</c:v>
                </c:pt>
                <c:pt idx="3">
                  <c:v>0.97011183818971813</c:v>
                </c:pt>
                <c:pt idx="4">
                  <c:v>0.95174483533842902</c:v>
                </c:pt>
                <c:pt idx="5">
                  <c:v>0.92922019511116694</c:v>
                </c:pt>
                <c:pt idx="6">
                  <c:v>0.902967425883902</c:v>
                </c:pt>
                <c:pt idx="7">
                  <c:v>0.87353016115053772</c:v>
                </c:pt>
                <c:pt idx="8">
                  <c:v>0.8415218361919653</c:v>
                </c:pt>
                <c:pt idx="9">
                  <c:v>0.80758347909992034</c:v>
                </c:pt>
                <c:pt idx="10">
                  <c:v>0.77234670069140898</c:v>
                </c:pt>
                <c:pt idx="11">
                  <c:v>0.73640413265391225</c:v>
                </c:pt>
                <c:pt idx="12">
                  <c:v>0.70028834859893163</c:v>
                </c:pt>
                <c:pt idx="13">
                  <c:v>0.66445914291852537</c:v>
                </c:pt>
                <c:pt idx="14">
                  <c:v>0.62929817508958075</c:v>
                </c:pt>
                <c:pt idx="15">
                  <c:v>0.59510949149168602</c:v>
                </c:pt>
                <c:pt idx="16">
                  <c:v>0.56212428152017924</c:v>
                </c:pt>
                <c:pt idx="17">
                  <c:v>0.53050832074302345</c:v>
                </c:pt>
                <c:pt idx="18">
                  <c:v>0.50037079828493536</c:v>
                </c:pt>
                <c:pt idx="19">
                  <c:v>0.47177352971794961</c:v>
                </c:pt>
                <c:pt idx="20">
                  <c:v>0.44473985753007805</c:v>
                </c:pt>
                <c:pt idx="21">
                  <c:v>0.41926280222630075</c:v>
                </c:pt>
                <c:pt idx="22">
                  <c:v>0.39531223297155854</c:v>
                </c:pt>
                <c:pt idx="23">
                  <c:v>0.37284097628969842</c:v>
                </c:pt>
                <c:pt idx="24">
                  <c:v>0.35178988144584078</c:v>
                </c:pt>
                <c:pt idx="25">
                  <c:v>0.33209192175465868</c:v>
                </c:pt>
                <c:pt idx="26">
                  <c:v>0.31367544247380291</c:v>
                </c:pt>
                <c:pt idx="27">
                  <c:v>0.29646667723112408</c:v>
                </c:pt>
                <c:pt idx="28">
                  <c:v>0.28039165334477018</c:v>
                </c:pt>
                <c:pt idx="29">
                  <c:v>0.26537759731494565</c:v>
                </c:pt>
                <c:pt idx="30">
                  <c:v>0.25135393896028846</c:v>
                </c:pt>
                <c:pt idx="31">
                  <c:v>0.23825299861621807</c:v>
                </c:pt>
                <c:pt idx="32">
                  <c:v>0.22601042802541041</c:v>
                </c:pt>
                <c:pt idx="33">
                  <c:v>0.21456546287729819</c:v>
                </c:pt>
                <c:pt idx="34">
                  <c:v>0.20386103379109619</c:v>
                </c:pt>
                <c:pt idx="35">
                  <c:v>0.19384377299916025</c:v>
                </c:pt>
                <c:pt idx="36">
                  <c:v>0.18446394602163982</c:v>
                </c:pt>
                <c:pt idx="37">
                  <c:v>0.17567533108797415</c:v>
                </c:pt>
                <c:pt idx="38">
                  <c:v>0.16743506377599796</c:v>
                </c:pt>
                <c:pt idx="39">
                  <c:v>0.15970346011756925</c:v>
                </c:pt>
                <c:pt idx="40">
                  <c:v>0.15244382808236898</c:v>
                </c:pt>
                <c:pt idx="41">
                  <c:v>0.1456222747385362</c:v>
                </c:pt>
                <c:pt idx="42">
                  <c:v>0.13920751436119114</c:v>
                </c:pt>
                <c:pt idx="43">
                  <c:v>0.13317068120032</c:v>
                </c:pt>
                <c:pt idx="44">
                  <c:v>0.12748514943077802</c:v>
                </c:pt>
                <c:pt idx="45">
                  <c:v>0.12212636190995661</c:v>
                </c:pt>
                <c:pt idx="46">
                  <c:v>0.11707166869894389</c:v>
                </c:pt>
                <c:pt idx="47">
                  <c:v>0.11230017580963024</c:v>
                </c:pt>
                <c:pt idx="48">
                  <c:v>0.10779260428259776</c:v>
                </c:pt>
                <c:pt idx="49">
                  <c:v>0.10353115944684976</c:v>
                </c:pt>
                <c:pt idx="50">
                  <c:v>9.9499410037471467E-2</c:v>
                </c:pt>
                <c:pt idx="51">
                  <c:v>9.5682176731705038E-2</c:v>
                </c:pt>
                <c:pt idx="52">
                  <c:v>9.2065429592586789E-2</c:v>
                </c:pt>
                <c:pt idx="53">
                  <c:v>8.8636193870627378E-2</c:v>
                </c:pt>
                <c:pt idx="54">
                  <c:v>8.5382463599095418E-2</c:v>
                </c:pt>
                <c:pt idx="55">
                  <c:v>8.229312242051974E-2</c:v>
                </c:pt>
                <c:pt idx="56">
                  <c:v>7.9357871095898827E-2</c:v>
                </c:pt>
                <c:pt idx="57">
                  <c:v>7.6567161169933132E-2</c:v>
                </c:pt>
                <c:pt idx="58">
                  <c:v>7.3912134292491161E-2</c:v>
                </c:pt>
                <c:pt idx="59">
                  <c:v>7.1384566726339541E-2</c:v>
                </c:pt>
                <c:pt idx="60">
                  <c:v>6.8976818602365056E-2</c:v>
                </c:pt>
                <c:pt idx="61">
                  <c:v>6.6681787514962731E-2</c:v>
                </c:pt>
                <c:pt idx="62">
                  <c:v>6.4492866081180156E-2</c:v>
                </c:pt>
                <c:pt idx="63">
                  <c:v>6.2403903117053641E-2</c:v>
                </c:pt>
                <c:pt idx="64">
                  <c:v>6.0409168112998068E-2</c:v>
                </c:pt>
                <c:pt idx="65">
                  <c:v>5.850331871690951E-2</c:v>
                </c:pt>
                <c:pt idx="66">
                  <c:v>5.6681370958696423E-2</c:v>
                </c:pt>
                <c:pt idx="67">
                  <c:v>5.4938671973237367E-2</c:v>
                </c:pt>
                <c:pt idx="68">
                  <c:v>5.3270875000282596E-2</c:v>
                </c:pt>
                <c:pt idx="69">
                  <c:v>5.1673916459629175E-2</c:v>
                </c:pt>
                <c:pt idx="70">
                  <c:v>5.0143994918074412E-2</c:v>
                </c:pt>
                <c:pt idx="71">
                  <c:v>4.8677551781283607E-2</c:v>
                </c:pt>
                <c:pt idx="72">
                  <c:v>4.7271253558891016E-2</c:v>
                </c:pt>
                <c:pt idx="73">
                  <c:v>4.5921975564989607E-2</c:v>
                </c:pt>
                <c:pt idx="74">
                  <c:v>4.4626786928755352E-2</c:v>
                </c:pt>
                <c:pt idx="75">
                  <c:v>4.3382936801396897E-2</c:v>
                </c:pt>
                <c:pt idx="76">
                  <c:v>4.2187841656013234E-2</c:v>
                </c:pt>
                <c:pt idx="77">
                  <c:v>4.1039073586372647E-2</c:v>
                </c:pt>
                <c:pt idx="78">
                  <c:v>3.9934349519179679E-2</c:v>
                </c:pt>
                <c:pt idx="79">
                  <c:v>3.8871521262151001E-2</c:v>
                </c:pt>
                <c:pt idx="80">
                  <c:v>3.7848566317250032E-2</c:v>
                </c:pt>
                <c:pt idx="81">
                  <c:v>3.6863579394799229E-2</c:v>
                </c:pt>
                <c:pt idx="82">
                  <c:v>3.5914764569962468E-2</c:v>
                </c:pt>
                <c:pt idx="83">
                  <c:v>3.5000428028320492E-2</c:v>
                </c:pt>
                <c:pt idx="84">
                  <c:v>3.4118971352004035E-2</c:v>
                </c:pt>
                <c:pt idx="85">
                  <c:v>3.3268885302148193E-2</c:v>
                </c:pt>
                <c:pt idx="86">
                  <c:v>3.2448744057328574E-2</c:v>
                </c:pt>
                <c:pt idx="87">
                  <c:v>3.1657199871175087E-2</c:v>
                </c:pt>
                <c:pt idx="88">
                  <c:v>3.0892978115566874E-2</c:v>
                </c:pt>
                <c:pt idx="89">
                  <c:v>3.0154872678722355E-2</c:v>
                </c:pt>
                <c:pt idx="90">
                  <c:v>2.9441741690142433E-2</c:v>
                </c:pt>
                <c:pt idx="91">
                  <c:v>2.8752503546765475E-2</c:v>
                </c:pt>
                <c:pt idx="92">
                  <c:v>2.8086133216874861E-2</c:v>
                </c:pt>
                <c:pt idx="93">
                  <c:v>2.7441658800283739E-2</c:v>
                </c:pt>
                <c:pt idx="94">
                  <c:v>2.6818158325126573E-2</c:v>
                </c:pt>
                <c:pt idx="95">
                  <c:v>2.6214756763229118E-2</c:v>
                </c:pt>
                <c:pt idx="96">
                  <c:v>2.5630623247524426E-2</c:v>
                </c:pt>
                <c:pt idx="97">
                  <c:v>2.5064968476344672E-2</c:v>
                </c:pt>
                <c:pt idx="98">
                  <c:v>2.451704229066071E-2</c:v>
                </c:pt>
                <c:pt idx="99">
                  <c:v>2.3986131411474376E-2</c:v>
                </c:pt>
                <c:pt idx="100">
                  <c:v>2.3471557325601435E-2</c:v>
                </c:pt>
                <c:pt idx="101">
                  <c:v>2.2972674309028038E-2</c:v>
                </c:pt>
                <c:pt idx="102">
                  <c:v>2.2488867577884517E-2</c:v>
                </c:pt>
                <c:pt idx="103">
                  <c:v>2.2019551557869502E-2</c:v>
                </c:pt>
                <c:pt idx="104">
                  <c:v>2.1564168263677762E-2</c:v>
                </c:pt>
                <c:pt idx="105">
                  <c:v>2.112218578064471E-2</c:v>
                </c:pt>
                <c:pt idx="106">
                  <c:v>2.0693096841424792E-2</c:v>
                </c:pt>
                <c:pt idx="107">
                  <c:v>2.0276417491074148E-2</c:v>
                </c:pt>
                <c:pt idx="108">
                  <c:v>1.9871685834415263E-2</c:v>
                </c:pt>
                <c:pt idx="109">
                  <c:v>1.9478460860026529E-2</c:v>
                </c:pt>
                <c:pt idx="110">
                  <c:v>1.9096321335626647E-2</c:v>
                </c:pt>
                <c:pt idx="111">
                  <c:v>1.8724864770015823E-2</c:v>
                </c:pt>
                <c:pt idx="112">
                  <c:v>1.8363706437095926E-2</c:v>
                </c:pt>
                <c:pt idx="113">
                  <c:v>1.8012478457822802E-2</c:v>
                </c:pt>
                <c:pt idx="114">
                  <c:v>1.7670828936248897E-2</c:v>
                </c:pt>
                <c:pt idx="115">
                  <c:v>1.7338421146093814E-2</c:v>
                </c:pt>
                <c:pt idx="116">
                  <c:v>1.7014932764539449E-2</c:v>
                </c:pt>
                <c:pt idx="117">
                  <c:v>1.6700055150183423E-2</c:v>
                </c:pt>
                <c:pt idx="118">
                  <c:v>1.6393492662304079E-2</c:v>
                </c:pt>
                <c:pt idx="119">
                  <c:v>1.6094962018792146E-2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9FD-4F42-89CD-20D2AC8AF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024600"/>
        <c:axId val="564025584"/>
      </c:scatterChart>
      <c:valAx>
        <c:axId val="564024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spcBef>
                    <a:spcPts val="0"/>
                  </a:spcBef>
                  <a:spcAft>
                    <a:spcPts val="0"/>
                  </a:spcAft>
                  <a:defRPr lang="en-US" altLang="zh-CN" sz="1400" b="0" i="0" u="none" strike="noStrike" kern="1200" baseline="0">
                    <a:solidFill>
                      <a:srgbClr val="595959"/>
                    </a:solidFill>
                    <a:effectLst/>
                    <a:latin typeface="Times New Roman" panose="02020603050405020304" pitchFamily="18" charset="0"/>
                    <a:ea typeface="宋体" panose="02010600030101010101" pitchFamily="2" charset="-122"/>
                    <a:cs typeface="Times New Roman" panose="02020603050405020304" pitchFamily="18" charset="0"/>
                  </a:defRPr>
                </a:pPr>
                <a:r>
                  <a:rPr lang="en-US" altLang="zh-CN" sz="1400" b="0" i="0" u="none" strike="noStrike" kern="1200" baseline="0">
                    <a:solidFill>
                      <a:srgbClr val="595959"/>
                    </a:solidFill>
                    <a:effectLst/>
                    <a:latin typeface="Times New Roman" panose="02020603050405020304" pitchFamily="18" charset="0"/>
                    <a:ea typeface="宋体" panose="02010600030101010101" pitchFamily="2" charset="-122"/>
                    <a:cs typeface="Times New Roman" panose="02020603050405020304" pitchFamily="18" charset="0"/>
                  </a:rPr>
                  <a:t>Month</a:t>
                </a:r>
              </a:p>
            </c:rich>
          </c:tx>
          <c:layout>
            <c:manualLayout>
              <c:xMode val="edge"/>
              <c:yMode val="edge"/>
              <c:x val="0.47921842255183217"/>
              <c:y val="0.800616515363196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spcBef>
                  <a:spcPts val="0"/>
                </a:spcBef>
                <a:spcAft>
                  <a:spcPts val="0"/>
                </a:spcAft>
                <a:defRPr lang="en-US" altLang="zh-CN" sz="1400" b="0" i="0" u="none" strike="noStrike" kern="1200" baseline="0">
                  <a:solidFill>
                    <a:srgbClr val="595959"/>
                  </a:solidFill>
                  <a:effectLst/>
                  <a:latin typeface="Times New Roman" panose="02020603050405020304" pitchFamily="18" charset="0"/>
                  <a:ea typeface="宋体" panose="02010600030101010101" pitchFamily="2" charset="-122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0_);[Red]\(0.0000000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64025584"/>
        <c:crosses val="autoZero"/>
        <c:crossBetween val="midCat"/>
      </c:valAx>
      <c:valAx>
        <c:axId val="564025584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400" b="0" i="0" kern="1200" baseline="0">
                    <a:solidFill>
                      <a:srgbClr val="595959"/>
                    </a:solidFill>
                    <a:effectLst/>
                    <a:latin typeface="Times New Roman" panose="02020603050405020304" pitchFamily="18" charset="0"/>
                    <a:ea typeface="宋体" panose="02010600030101010101" pitchFamily="2" charset="-122"/>
                    <a:cs typeface="Times New Roman" panose="02020603050405020304" pitchFamily="18" charset="0"/>
                  </a:rPr>
                  <a:t>Survival Probability</a:t>
                </a:r>
                <a:endParaRPr lang="zh-CN" altLang="zh-CN" sz="1400">
                  <a:effectLst/>
                </a:endParaRPr>
              </a:p>
            </c:rich>
          </c:tx>
          <c:layout>
            <c:manualLayout>
              <c:xMode val="edge"/>
              <c:yMode val="edge"/>
              <c:x val="1.6874834686361879E-2"/>
              <c:y val="0.26900514659866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);[Red]\(0.0000000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64024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2666089340576617"/>
          <c:y val="0.84536666012833805"/>
          <c:w val="0.76278599259394886"/>
          <c:h val="0.147850177170413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807720</xdr:colOff>
      <xdr:row>8</xdr:row>
      <xdr:rowOff>26670</xdr:rowOff>
    </xdr:from>
    <xdr:to>
      <xdr:col>10</xdr:col>
      <xdr:colOff>464820</xdr:colOff>
      <xdr:row>37</xdr:row>
      <xdr:rowOff>76200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72930B3B-5C1D-4DB7-9B58-A0A88A0433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istrator\Desktop\&#26031;&#40065;&#20029;&#21333;&#25239;2\&#27169;&#22411;\&#26031;&#40065;&#21033;&#21333;&#25239;.xlsx" TargetMode="External"/><Relationship Id="rId1" Type="http://schemas.openxmlformats.org/officeDocument/2006/relationships/externalLinkPath" Target="/Users/Administrator/Desktop/&#26031;&#40065;&#20029;&#21333;&#25239;2/&#27169;&#22411;/&#26031;&#40065;&#21033;&#21333;&#2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 page"/>
      <sheetName val="variables"/>
      <sheetName val="斯鲁利成本"/>
      <sheetName val="汇率后成本"/>
      <sheetName val="tables etc"/>
      <sheetName val="全人群目视检验法"/>
      <sheetName val="总人群信迪丽单抗+化疗"/>
      <sheetName val="总人群化疗"/>
      <sheetName val="总人群单因素分析例"/>
      <sheetName val="总人群单因素分析"/>
      <sheetName val="总人群PSA示例"/>
      <sheetName val="总人群PSA"/>
      <sheetName val="亚组目视检验法"/>
      <sheetName val="亚组信迪丽单抗"/>
      <sheetName val="亚组化疗"/>
      <sheetName val="亚组PSA示例"/>
      <sheetName val="亚组PSA"/>
      <sheetName val="亚组单因素分析例"/>
      <sheetName val="亚组单因素分析"/>
      <sheetName val="情景分析1"/>
      <sheetName val="情景分析2"/>
      <sheetName val="sim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A4" t="str">
            <v>Exponential</v>
          </cell>
        </row>
        <row r="5">
          <cell r="A5">
            <v>0.27400764444427417</v>
          </cell>
          <cell r="B5">
            <v>0.99930795847750864</v>
          </cell>
          <cell r="D5">
            <v>0.25</v>
          </cell>
          <cell r="H5">
            <v>0.99999721230034389</v>
          </cell>
          <cell r="L5">
            <v>7.4549400000000002E-2</v>
          </cell>
          <cell r="M5">
            <v>0.99965470000000001</v>
          </cell>
          <cell r="O5">
            <v>0.25</v>
          </cell>
          <cell r="S5">
            <v>0.99971930082292659</v>
          </cell>
          <cell r="W5">
            <v>8.7177982000000001E-2</v>
          </cell>
          <cell r="X5">
            <v>0.99826989600000005</v>
          </cell>
          <cell r="Z5">
            <v>0.25</v>
          </cell>
          <cell r="AE5">
            <v>0.99856583949933031</v>
          </cell>
          <cell r="AH5">
            <v>0.11183571</v>
          </cell>
          <cell r="AI5">
            <v>0.99862145999999996</v>
          </cell>
          <cell r="AK5">
            <v>0.25</v>
          </cell>
          <cell r="AP5">
            <v>0.99860681557820896</v>
          </cell>
        </row>
        <row r="6">
          <cell r="A6">
            <v>1.1375573788232995</v>
          </cell>
          <cell r="B6">
            <v>0.99926539792387503</v>
          </cell>
          <cell r="D6">
            <v>0.5</v>
          </cell>
          <cell r="H6">
            <v>0.9999300046348345</v>
          </cell>
          <cell r="L6">
            <v>0.15248249999999999</v>
          </cell>
          <cell r="M6">
            <v>0.99965360000000003</v>
          </cell>
          <cell r="O6">
            <v>0.5</v>
          </cell>
          <cell r="S6">
            <v>0.99705182958262784</v>
          </cell>
          <cell r="W6">
            <v>0.19511864600000001</v>
          </cell>
          <cell r="X6">
            <v>0.99757785499999996</v>
          </cell>
          <cell r="Z6">
            <v>0.5</v>
          </cell>
          <cell r="AE6">
            <v>0.99544359310263497</v>
          </cell>
          <cell r="AH6">
            <v>0.19654559999999999</v>
          </cell>
          <cell r="AI6">
            <v>0.99862024000000005</v>
          </cell>
          <cell r="AK6">
            <v>0.5</v>
          </cell>
          <cell r="AP6">
            <v>0.99348659990138799</v>
          </cell>
        </row>
        <row r="7">
          <cell r="A7">
            <v>1.2787143121197291</v>
          </cell>
          <cell r="B7">
            <v>0.99915653979238706</v>
          </cell>
          <cell r="D7">
            <v>0.75</v>
          </cell>
          <cell r="H7">
            <v>0.99963624815668983</v>
          </cell>
          <cell r="L7">
            <v>0.254139</v>
          </cell>
          <cell r="M7">
            <v>0.99930790000000003</v>
          </cell>
          <cell r="O7">
            <v>0.75</v>
          </cell>
          <cell r="S7">
            <v>0.99051926836192672</v>
          </cell>
          <cell r="W7">
            <v>0.28229950100000001</v>
          </cell>
          <cell r="X7">
            <v>0.99653979199999998</v>
          </cell>
          <cell r="Z7">
            <v>0.75</v>
          </cell>
          <cell r="AE7">
            <v>0.99106347768739855</v>
          </cell>
          <cell r="AH7">
            <v>0.29149065000000002</v>
          </cell>
          <cell r="AI7">
            <v>0.99345536999999995</v>
          </cell>
          <cell r="AK7">
            <v>0.75</v>
          </cell>
          <cell r="AP7">
            <v>0.98404943834390934</v>
          </cell>
        </row>
        <row r="8">
          <cell r="A8">
            <v>1.4530846414859069</v>
          </cell>
          <cell r="B8">
            <v>0.99906539792387505</v>
          </cell>
          <cell r="D8">
            <v>1</v>
          </cell>
          <cell r="H8">
            <v>0.99894567304743642</v>
          </cell>
          <cell r="L8">
            <v>0.52521059999999997</v>
          </cell>
          <cell r="M8">
            <v>0.99930399999999997</v>
          </cell>
          <cell r="O8">
            <v>1</v>
          </cell>
          <cell r="S8">
            <v>0.98017479502364202</v>
          </cell>
          <cell r="W8">
            <v>0.30718369000000001</v>
          </cell>
          <cell r="X8">
            <v>0.99031141899999997</v>
          </cell>
          <cell r="Z8">
            <v>1</v>
          </cell>
          <cell r="AE8">
            <v>0.98562191688513878</v>
          </cell>
          <cell r="AH8">
            <v>0.39323583000000001</v>
          </cell>
          <cell r="AI8">
            <v>0.98656922999999996</v>
          </cell>
          <cell r="AK8">
            <v>1</v>
          </cell>
          <cell r="AP8">
            <v>0.97011183818971813</v>
          </cell>
        </row>
        <row r="9">
          <cell r="A9">
            <v>1.6025305581440339</v>
          </cell>
          <cell r="B9">
            <v>0.99619377162629763</v>
          </cell>
          <cell r="D9">
            <v>1.25</v>
          </cell>
          <cell r="H9">
            <v>0.9977321896647251</v>
          </cell>
          <cell r="L9">
            <v>0.65396960000000004</v>
          </cell>
          <cell r="M9">
            <v>0.99930220000000003</v>
          </cell>
          <cell r="O9">
            <v>1.25</v>
          </cell>
          <cell r="S9">
            <v>0.96661896452875662</v>
          </cell>
          <cell r="W9">
            <v>0.41926884599999997</v>
          </cell>
          <cell r="X9">
            <v>0.98788927299999996</v>
          </cell>
          <cell r="Z9">
            <v>1.25</v>
          </cell>
          <cell r="AE9">
            <v>0.97925375087548883</v>
          </cell>
          <cell r="AH9">
            <v>0.49150396000000002</v>
          </cell>
          <cell r="AI9">
            <v>0.98622359000000004</v>
          </cell>
          <cell r="AK9">
            <v>1.25</v>
          </cell>
          <cell r="AP9">
            <v>0.95174483533842902</v>
          </cell>
        </row>
        <row r="10">
          <cell r="A10">
            <v>1.7395271975383013</v>
          </cell>
          <cell r="B10">
            <v>0.99411764705882355</v>
          </cell>
          <cell r="D10">
            <v>1.5</v>
          </cell>
          <cell r="H10">
            <v>0.99591907783905864</v>
          </cell>
          <cell r="L10">
            <v>0.78955209999999998</v>
          </cell>
          <cell r="M10">
            <v>0.99585789999999996</v>
          </cell>
          <cell r="O10">
            <v>1.5</v>
          </cell>
          <cell r="S10">
            <v>0.95054584397696151</v>
          </cell>
          <cell r="W10">
            <v>1.1914788679999999</v>
          </cell>
          <cell r="X10">
            <v>0.98754325300000001</v>
          </cell>
          <cell r="Z10">
            <v>1.5</v>
          </cell>
          <cell r="AE10">
            <v>0.9720650940759058</v>
          </cell>
          <cell r="AH10">
            <v>0.58976742000000004</v>
          </cell>
          <cell r="AI10">
            <v>0.98622217999999995</v>
          </cell>
          <cell r="AK10">
            <v>1.5</v>
          </cell>
          <cell r="AP10">
            <v>0.92922019511116694</v>
          </cell>
        </row>
        <row r="11">
          <cell r="A11">
            <v>1.8100798060061849</v>
          </cell>
          <cell r="B11">
            <v>0.98788927335640142</v>
          </cell>
          <cell r="D11">
            <v>1.75</v>
          </cell>
          <cell r="H11">
            <v>0.99347004416592433</v>
          </cell>
          <cell r="L11">
            <v>0.95560219999999996</v>
          </cell>
          <cell r="M11">
            <v>0.99447850000000004</v>
          </cell>
          <cell r="O11">
            <v>1.75</v>
          </cell>
          <cell r="S11">
            <v>0.9325894623777814</v>
          </cell>
          <cell r="W11">
            <v>1.3658463240000001</v>
          </cell>
          <cell r="X11">
            <v>0.98685121099999995</v>
          </cell>
          <cell r="Z11">
            <v>1.75</v>
          </cell>
          <cell r="AE11">
            <v>0.96414552102987761</v>
          </cell>
          <cell r="AH11">
            <v>0.66778917000000004</v>
          </cell>
          <cell r="AI11">
            <v>0.97968060999999995</v>
          </cell>
          <cell r="AK11">
            <v>1.75</v>
          </cell>
          <cell r="AP11">
            <v>0.902967425883902</v>
          </cell>
        </row>
        <row r="12">
          <cell r="A12">
            <v>1.8640242798736206</v>
          </cell>
          <cell r="B12">
            <v>0.98131487889273361</v>
          </cell>
          <cell r="D12">
            <v>2</v>
          </cell>
          <cell r="H12">
            <v>0.99037845481893882</v>
          </cell>
          <cell r="L12">
            <v>1.1250545999999999</v>
          </cell>
          <cell r="M12">
            <v>0.99206649999999996</v>
          </cell>
          <cell r="O12">
            <v>2</v>
          </cell>
          <cell r="S12">
            <v>0.91328329229295735</v>
          </cell>
          <cell r="W12">
            <v>1.465485076</v>
          </cell>
          <cell r="X12">
            <v>0.98650519000000003</v>
          </cell>
          <cell r="Z12">
            <v>2</v>
          </cell>
          <cell r="AE12">
            <v>0.95557375144790924</v>
          </cell>
          <cell r="AH12">
            <v>0.80342762999999995</v>
          </cell>
          <cell r="AI12">
            <v>0.97210551999999995</v>
          </cell>
          <cell r="AK12">
            <v>2</v>
          </cell>
          <cell r="AP12">
            <v>0.87353016115053772</v>
          </cell>
        </row>
        <row r="13">
          <cell r="A13">
            <v>2.0217677992868892</v>
          </cell>
          <cell r="B13">
            <v>0.97647058823529409</v>
          </cell>
          <cell r="D13">
            <v>2.25</v>
          </cell>
          <cell r="H13">
            <v>0.98665816290755748</v>
          </cell>
          <cell r="L13">
            <v>1.2098298000000001</v>
          </cell>
          <cell r="M13">
            <v>0.98724599999999996</v>
          </cell>
          <cell r="O13">
            <v>2.25</v>
          </cell>
          <cell r="S13">
            <v>0.89305984372777591</v>
          </cell>
          <cell r="W13">
            <v>1.6066405720000001</v>
          </cell>
          <cell r="X13">
            <v>0.98615916999999997</v>
          </cell>
          <cell r="Z13">
            <v>2.25</v>
          </cell>
          <cell r="AE13">
            <v>0.94642066646531742</v>
          </cell>
          <cell r="AH13">
            <v>0.88475844999999997</v>
          </cell>
          <cell r="AI13">
            <v>0.97141588000000001</v>
          </cell>
          <cell r="AK13">
            <v>2.25</v>
          </cell>
          <cell r="AP13">
            <v>0.8415218361919653</v>
          </cell>
        </row>
        <row r="14">
          <cell r="A14">
            <v>2.3539003234187961</v>
          </cell>
          <cell r="B14">
            <v>0.97612456747404841</v>
          </cell>
          <cell r="D14">
            <v>2.5</v>
          </cell>
          <cell r="H14">
            <v>0.98233648919990491</v>
          </cell>
          <cell r="L14">
            <v>1.2946423</v>
          </cell>
          <cell r="M14">
            <v>0.97967159999999998</v>
          </cell>
          <cell r="O14">
            <v>2.5</v>
          </cell>
          <cell r="S14">
            <v>0.87226303984106257</v>
          </cell>
          <cell r="W14">
            <v>1.673038633</v>
          </cell>
          <cell r="X14">
            <v>0.97923875400000004</v>
          </cell>
          <cell r="Z14">
            <v>2.5</v>
          </cell>
          <cell r="AE14">
            <v>0.93675104916663465</v>
          </cell>
          <cell r="AH14">
            <v>0.97963352000000004</v>
          </cell>
          <cell r="AI14">
            <v>0.97141451999999995</v>
          </cell>
          <cell r="AK14">
            <v>2.5</v>
          </cell>
          <cell r="AP14">
            <v>0.80758347909992034</v>
          </cell>
        </row>
        <row r="15">
          <cell r="A15">
            <v>2.5739361992497298</v>
          </cell>
          <cell r="B15">
            <v>0.97543252595155705</v>
          </cell>
          <cell r="D15">
            <v>2.75</v>
          </cell>
          <cell r="H15">
            <v>0.97744910025350462</v>
          </cell>
          <cell r="L15">
            <v>1.3524457000000001</v>
          </cell>
          <cell r="M15">
            <v>0.96486870000000002</v>
          </cell>
          <cell r="O15">
            <v>2.75</v>
          </cell>
          <cell r="S15">
            <v>0.85116320428607428</v>
          </cell>
          <cell r="W15">
            <v>1.756052011</v>
          </cell>
          <cell r="X15">
            <v>0.97439446399999996</v>
          </cell>
          <cell r="Z15">
            <v>2.75</v>
          </cell>
          <cell r="AE15">
            <v>0.92662465254368487</v>
          </cell>
          <cell r="AH15">
            <v>1.0474994</v>
          </cell>
          <cell r="AI15">
            <v>0.96418462999999999</v>
          </cell>
          <cell r="AK15">
            <v>2.75</v>
          </cell>
          <cell r="AP15">
            <v>0.77234670069140898</v>
          </cell>
        </row>
        <row r="16">
          <cell r="A16">
            <v>2.9392835560169592</v>
          </cell>
          <cell r="B16">
            <v>0.97543252595155705</v>
          </cell>
          <cell r="D16">
            <v>3</v>
          </cell>
          <cell r="H16">
            <v>0.97203636855998787</v>
          </cell>
          <cell r="L16">
            <v>1.3594511</v>
          </cell>
          <cell r="M16">
            <v>0.94800119999999999</v>
          </cell>
          <cell r="O16">
            <v>3</v>
          </cell>
          <cell r="S16">
            <v>0.82997105759507317</v>
          </cell>
          <cell r="W16">
            <v>1.809997922</v>
          </cell>
          <cell r="X16">
            <v>0.96816608999999998</v>
          </cell>
          <cell r="Z16">
            <v>3</v>
          </cell>
          <cell r="AE16">
            <v>0.91609688868692418</v>
          </cell>
          <cell r="AH16">
            <v>1.13907939</v>
          </cell>
          <cell r="AI16">
            <v>0.95729863999999998</v>
          </cell>
          <cell r="AK16">
            <v>3</v>
          </cell>
          <cell r="AP16">
            <v>0.73640413265391225</v>
          </cell>
        </row>
        <row r="17">
          <cell r="A17">
            <v>3.1177868845393943</v>
          </cell>
          <cell r="B17">
            <v>0.97093425605536332</v>
          </cell>
          <cell r="D17">
            <v>3.25</v>
          </cell>
          <cell r="H17">
            <v>0.96614083415929308</v>
          </cell>
          <cell r="L17">
            <v>1.359605</v>
          </cell>
          <cell r="M17">
            <v>0.93664139999999996</v>
          </cell>
          <cell r="O17">
            <v>3.25</v>
          </cell>
          <cell r="S17">
            <v>0.80884966021703186</v>
          </cell>
          <cell r="W17">
            <v>1.9428270839999999</v>
          </cell>
          <cell r="X17">
            <v>0.96228373700000003</v>
          </cell>
          <cell r="Z17">
            <v>3.25</v>
          </cell>
          <cell r="AE17">
            <v>0.90521929490961839</v>
          </cell>
          <cell r="AH17">
            <v>1.26788974</v>
          </cell>
          <cell r="AI17">
            <v>0.95351021000000002</v>
          </cell>
          <cell r="AK17">
            <v>3.25</v>
          </cell>
          <cell r="AP17">
            <v>0.70028834859893163</v>
          </cell>
        </row>
        <row r="18">
          <cell r="A18">
            <v>3.2880041028312794</v>
          </cell>
          <cell r="B18">
            <v>0.97058823529411764</v>
          </cell>
          <cell r="D18">
            <v>3.5</v>
          </cell>
          <cell r="H18">
            <v>0.95980546559742352</v>
          </cell>
          <cell r="L18">
            <v>1.3937782999999999</v>
          </cell>
          <cell r="M18">
            <v>0.91529839999999996</v>
          </cell>
          <cell r="O18">
            <v>3.5</v>
          </cell>
          <cell r="S18">
            <v>0.78792420228130822</v>
          </cell>
          <cell r="W18">
            <v>2.0839581599999999</v>
          </cell>
          <cell r="X18">
            <v>0.95605536300000005</v>
          </cell>
          <cell r="Z18">
            <v>3.5</v>
          </cell>
          <cell r="AE18">
            <v>0.89403986459710694</v>
          </cell>
          <cell r="AH18">
            <v>1.29512754</v>
          </cell>
          <cell r="AI18">
            <v>0.94387127000000004</v>
          </cell>
          <cell r="AK18">
            <v>3.5</v>
          </cell>
          <cell r="AP18">
            <v>0.66445914291852537</v>
          </cell>
        </row>
        <row r="19">
          <cell r="A19">
            <v>3.379326576367347</v>
          </cell>
          <cell r="B19">
            <v>0.96712802768166095</v>
          </cell>
          <cell r="D19">
            <v>3.75</v>
          </cell>
          <cell r="H19">
            <v>0.95307249359808732</v>
          </cell>
          <cell r="L19">
            <v>1.4209833999999999</v>
          </cell>
          <cell r="M19">
            <v>0.90806909999999996</v>
          </cell>
          <cell r="O19">
            <v>3.75</v>
          </cell>
          <cell r="S19">
            <v>0.76728987332835319</v>
          </cell>
          <cell r="W19">
            <v>2.1918758390000002</v>
          </cell>
          <cell r="X19">
            <v>0.94982699000000004</v>
          </cell>
          <cell r="Z19">
            <v>3.75</v>
          </cell>
          <cell r="AE19">
            <v>0.88260329459360287</v>
          </cell>
          <cell r="AH19">
            <v>1.33931198</v>
          </cell>
          <cell r="AI19">
            <v>0.93388784999999996</v>
          </cell>
          <cell r="AK19">
            <v>3.75</v>
          </cell>
          <cell r="AP19">
            <v>0.62929817508958075</v>
          </cell>
        </row>
        <row r="20">
          <cell r="A20">
            <v>3.5163203426304666</v>
          </cell>
          <cell r="B20">
            <v>0.96435986159169551</v>
          </cell>
          <cell r="D20">
            <v>4</v>
          </cell>
          <cell r="H20">
            <v>0.94598265181396179</v>
          </cell>
          <cell r="L20">
            <v>1.4956167</v>
          </cell>
          <cell r="M20">
            <v>0.90152759999999998</v>
          </cell>
          <cell r="O20">
            <v>4</v>
          </cell>
          <cell r="S20">
            <v>0.74701812868765727</v>
          </cell>
          <cell r="W20">
            <v>2.3122499780000001</v>
          </cell>
          <cell r="X20">
            <v>0.94394463699999998</v>
          </cell>
          <cell r="Z20">
            <v>4</v>
          </cell>
          <cell r="AE20">
            <v>0.87095118071622979</v>
          </cell>
          <cell r="AH20">
            <v>1.3529728700000001</v>
          </cell>
          <cell r="AI20">
            <v>0.92597026999999998</v>
          </cell>
          <cell r="AK20">
            <v>4</v>
          </cell>
          <cell r="AP20">
            <v>0.59510949149168602</v>
          </cell>
        </row>
        <row r="21">
          <cell r="A21">
            <v>3.6948251077184753</v>
          </cell>
          <cell r="B21">
            <v>0.96020761245674735</v>
          </cell>
          <cell r="D21">
            <v>4.25</v>
          </cell>
          <cell r="H21">
            <v>0.93857470510573404</v>
          </cell>
          <cell r="L21">
            <v>1.5600989000000001</v>
          </cell>
          <cell r="M21">
            <v>0.89395349999999996</v>
          </cell>
          <cell r="O21">
            <v>4.25</v>
          </cell>
          <cell r="S21">
            <v>0.72716165807093813</v>
          </cell>
          <cell r="W21">
            <v>2.4367757910000001</v>
          </cell>
          <cell r="X21">
            <v>0.93806228400000002</v>
          </cell>
          <cell r="Z21">
            <v>4.25</v>
          </cell>
          <cell r="AE21">
            <v>0.85912218107120608</v>
          </cell>
          <cell r="AH21">
            <v>1.3869921300000001</v>
          </cell>
          <cell r="AI21">
            <v>0.91598698999999995</v>
          </cell>
          <cell r="AK21">
            <v>4.25</v>
          </cell>
          <cell r="AP21">
            <v>0.56212428152017924</v>
          </cell>
        </row>
        <row r="22">
          <cell r="A22">
            <v>3.802741350199252</v>
          </cell>
          <cell r="B22">
            <v>0.95363321799307954</v>
          </cell>
          <cell r="D22">
            <v>4.5</v>
          </cell>
          <cell r="H22">
            <v>0.93088517957409289</v>
          </cell>
          <cell r="L22">
            <v>1.6652045</v>
          </cell>
          <cell r="M22">
            <v>0.8891327</v>
          </cell>
          <cell r="O22">
            <v>4.5</v>
          </cell>
          <cell r="S22">
            <v>0.70775831997012495</v>
          </cell>
          <cell r="W22">
            <v>2.5696265029999998</v>
          </cell>
          <cell r="X22">
            <v>0.93737024199999996</v>
          </cell>
          <cell r="Z22">
            <v>4.5</v>
          </cell>
          <cell r="AE22">
            <v>0.84715215955973711</v>
          </cell>
          <cell r="AH22">
            <v>1.43800935</v>
          </cell>
          <cell r="AI22">
            <v>0.90187265999999999</v>
          </cell>
          <cell r="AK22">
            <v>4.5</v>
          </cell>
          <cell r="AP22">
            <v>0.53050832074302345</v>
          </cell>
        </row>
        <row r="23">
          <cell r="A23">
            <v>3.9729398931386757</v>
          </cell>
          <cell r="B23">
            <v>0.94878892733564013</v>
          </cell>
          <cell r="D23">
            <v>4.75</v>
          </cell>
          <cell r="H23">
            <v>0.92294823297795003</v>
          </cell>
          <cell r="L23">
            <v>1.7974405</v>
          </cell>
          <cell r="M23">
            <v>0.8825904</v>
          </cell>
          <cell r="O23">
            <v>4.75</v>
          </cell>
          <cell r="S23">
            <v>0.68883425812595811</v>
          </cell>
          <cell r="W23">
            <v>2.735692046</v>
          </cell>
          <cell r="X23">
            <v>0.93702422100000005</v>
          </cell>
          <cell r="Z23">
            <v>4.75</v>
          </cell>
          <cell r="AE23">
            <v>0.83507431737322757</v>
          </cell>
          <cell r="AH23">
            <v>1.51611041</v>
          </cell>
          <cell r="AI23">
            <v>0.88947911000000002</v>
          </cell>
          <cell r="AK23">
            <v>4.75</v>
          </cell>
          <cell r="AP23">
            <v>0.50037079828493536</v>
          </cell>
        </row>
        <row r="24">
          <cell r="A24">
            <v>4.0393250248765273</v>
          </cell>
          <cell r="B24">
            <v>0.93875432525951552</v>
          </cell>
          <cell r="D24">
            <v>5</v>
          </cell>
          <cell r="H24">
            <v>0.91479562169937745</v>
          </cell>
          <cell r="L24">
            <v>1.8788507000000001</v>
          </cell>
          <cell r="M24">
            <v>0.87604879999999996</v>
          </cell>
          <cell r="O24">
            <v>5</v>
          </cell>
          <cell r="S24">
            <v>0.67040637311923368</v>
          </cell>
          <cell r="W24">
            <v>3.0594838709999999</v>
          </cell>
          <cell r="X24">
            <v>0.92768166100000005</v>
          </cell>
          <cell r="Z24">
            <v>5</v>
          </cell>
          <cell r="AE24">
            <v>0.82291931732712431</v>
          </cell>
          <cell r="AH24">
            <v>1.5942207900000001</v>
          </cell>
          <cell r="AI24">
            <v>0.87639710000000004</v>
          </cell>
          <cell r="AK24">
            <v>5</v>
          </cell>
          <cell r="AP24">
            <v>0.47177352971794961</v>
          </cell>
        </row>
        <row r="25">
          <cell r="A25">
            <v>4.1804273686811468</v>
          </cell>
          <cell r="B25">
            <v>0.9256055363321799</v>
          </cell>
          <cell r="D25">
            <v>5.25</v>
          </cell>
          <cell r="H25">
            <v>0.90645673297455487</v>
          </cell>
          <cell r="L25">
            <v>1.9771654999999999</v>
          </cell>
          <cell r="M25">
            <v>0.87226079999999995</v>
          </cell>
          <cell r="O25">
            <v>5.25</v>
          </cell>
          <cell r="S25">
            <v>0.65248428579455142</v>
          </cell>
          <cell r="W25">
            <v>3.121724511</v>
          </cell>
          <cell r="X25">
            <v>0.91937716300000005</v>
          </cell>
          <cell r="Z25">
            <v>5.25</v>
          </cell>
          <cell r="AE25">
            <v>0.81071540395939268</v>
          </cell>
          <cell r="AH25">
            <v>1.67902866</v>
          </cell>
          <cell r="AI25">
            <v>0.86916696999999998</v>
          </cell>
          <cell r="AK25">
            <v>5.25</v>
          </cell>
          <cell r="AP25">
            <v>0.44473985753007805</v>
          </cell>
        </row>
        <row r="26">
          <cell r="A26">
            <v>4.3049589285902403</v>
          </cell>
          <cell r="B26">
            <v>0.92110726643598617</v>
          </cell>
          <cell r="D26">
            <v>5.5</v>
          </cell>
          <cell r="H26">
            <v>0.89795866010857117</v>
          </cell>
          <cell r="L26">
            <v>2.0991616999999998</v>
          </cell>
          <cell r="M26">
            <v>0.87122630000000001</v>
          </cell>
          <cell r="O26">
            <v>5.5</v>
          </cell>
          <cell r="S26">
            <v>0.63507189984845314</v>
          </cell>
          <cell r="W26">
            <v>3.2753091730000001</v>
          </cell>
          <cell r="X26">
            <v>0.91280276800000004</v>
          </cell>
          <cell r="Z26">
            <v>5.5</v>
          </cell>
          <cell r="AE26">
            <v>0.79848852105835177</v>
          </cell>
          <cell r="AH26">
            <v>1.7536246799999999</v>
          </cell>
          <cell r="AI26">
            <v>0.86537931999999995</v>
          </cell>
          <cell r="AK26">
            <v>5.5</v>
          </cell>
          <cell r="AP26">
            <v>0.41926280222630075</v>
          </cell>
        </row>
        <row r="27">
          <cell r="A27">
            <v>4.446110115624375</v>
          </cell>
          <cell r="B27">
            <v>0.91972318339100345</v>
          </cell>
          <cell r="D27">
            <v>5.75</v>
          </cell>
          <cell r="H27">
            <v>0.88932630484593478</v>
          </cell>
          <cell r="L27">
            <v>2.2414743000000001</v>
          </cell>
          <cell r="M27">
            <v>0.87122429999999995</v>
          </cell>
          <cell r="O27">
            <v>5.75</v>
          </cell>
          <cell r="S27">
            <v>0.61816864764801549</v>
          </cell>
          <cell r="W27">
            <v>3.42891682</v>
          </cell>
          <cell r="X27">
            <v>0.91176470600000004</v>
          </cell>
          <cell r="Z27">
            <v>5.75</v>
          </cell>
          <cell r="AE27">
            <v>0.78626242745969899</v>
          </cell>
          <cell r="AH27">
            <v>1.8113486999999999</v>
          </cell>
          <cell r="AI27">
            <v>0.85642841000000003</v>
          </cell>
          <cell r="AK27">
            <v>5.75</v>
          </cell>
          <cell r="AP27">
            <v>0.39531223297155854</v>
          </cell>
        </row>
        <row r="28">
          <cell r="A28">
            <v>4.6204746987282563</v>
          </cell>
          <cell r="B28">
            <v>0.91833910034602073</v>
          </cell>
          <cell r="D28">
            <v>6</v>
          </cell>
          <cell r="H28">
            <v>0.88058249570381697</v>
          </cell>
          <cell r="L28">
            <v>2.3736264</v>
          </cell>
          <cell r="M28">
            <v>0.87087820000000005</v>
          </cell>
          <cell r="O28">
            <v>6</v>
          </cell>
          <cell r="S28">
            <v>0.60177048511690534</v>
          </cell>
          <cell r="W28">
            <v>3.5617675310000001</v>
          </cell>
          <cell r="X28">
            <v>0.91107266399999998</v>
          </cell>
          <cell r="Z28">
            <v>6</v>
          </cell>
          <cell r="AE28">
            <v>0.77405881142021837</v>
          </cell>
          <cell r="AH28">
            <v>1.92665679</v>
          </cell>
          <cell r="AI28">
            <v>0.84885361000000004</v>
          </cell>
          <cell r="AK28">
            <v>6</v>
          </cell>
          <cell r="AP28">
            <v>0.37284097628969842</v>
          </cell>
        </row>
        <row r="29">
          <cell r="A29">
            <v>4.8155976543757308</v>
          </cell>
          <cell r="B29">
            <v>0.91695501730103801</v>
          </cell>
          <cell r="D29">
            <v>6.25</v>
          </cell>
          <cell r="H29">
            <v>0.87174811440795774</v>
          </cell>
          <cell r="L29">
            <v>2.4956273000000002</v>
          </cell>
          <cell r="M29">
            <v>0.86949949999999998</v>
          </cell>
          <cell r="O29">
            <v>6.25</v>
          </cell>
          <cell r="S29">
            <v>0.58587068731684844</v>
          </cell>
          <cell r="W29">
            <v>3.6489254010000001</v>
          </cell>
          <cell r="X29">
            <v>0.90449827000000005</v>
          </cell>
          <cell r="Z29">
            <v>6.25</v>
          </cell>
          <cell r="AE29">
            <v>0.76189740354175639</v>
          </cell>
          <cell r="AH29">
            <v>2.0147643999999998</v>
          </cell>
          <cell r="AI29">
            <v>0.84816387000000004</v>
          </cell>
          <cell r="AK29">
            <v>6.25</v>
          </cell>
          <cell r="AP29">
            <v>0.35178988144584078</v>
          </cell>
        </row>
        <row r="30">
          <cell r="A30">
            <v>4.9567201100983853</v>
          </cell>
          <cell r="B30">
            <v>0.90865051903114191</v>
          </cell>
          <cell r="D30">
            <v>6.5</v>
          </cell>
          <cell r="H30">
            <v>0.86284222496945651</v>
          </cell>
          <cell r="L30">
            <v>2.6515635</v>
          </cell>
          <cell r="M30">
            <v>0.86433369999999998</v>
          </cell>
          <cell r="O30">
            <v>6.5</v>
          </cell>
          <cell r="S30">
            <v>0.57046048529753268</v>
          </cell>
          <cell r="W30">
            <v>3.7111674780000001</v>
          </cell>
          <cell r="X30">
            <v>0.896539792</v>
          </cell>
          <cell r="Z30">
            <v>6.5</v>
          </cell>
          <cell r="AE30">
            <v>0.74979608802053055</v>
          </cell>
          <cell r="AH30">
            <v>2.08941175</v>
          </cell>
          <cell r="AI30">
            <v>0.84058964999999997</v>
          </cell>
          <cell r="AK30">
            <v>6.5</v>
          </cell>
          <cell r="AP30">
            <v>0.33209192175465868</v>
          </cell>
        </row>
        <row r="31">
          <cell r="A31">
            <v>5.0771114880233528</v>
          </cell>
          <cell r="B31">
            <v>0.90692041522491351</v>
          </cell>
          <cell r="D31">
            <v>6.75</v>
          </cell>
          <cell r="H31">
            <v>0.85388220166638229</v>
          </cell>
          <cell r="L31">
            <v>2.7160549</v>
          </cell>
          <cell r="M31">
            <v>0.85607120000000003</v>
          </cell>
          <cell r="O31">
            <v>6.75</v>
          </cell>
          <cell r="S31">
            <v>0.55552957618548615</v>
          </cell>
          <cell r="W31">
            <v>3.8107688789999998</v>
          </cell>
          <cell r="X31">
            <v>0.887197232</v>
          </cell>
          <cell r="Z31">
            <v>6.75</v>
          </cell>
          <cell r="AE31">
            <v>0.73777101189063887</v>
          </cell>
          <cell r="AH31">
            <v>2.1301518100000001</v>
          </cell>
          <cell r="AI31">
            <v>0.83473708999999996</v>
          </cell>
          <cell r="AK31">
            <v>6.75</v>
          </cell>
          <cell r="AP31">
            <v>0.31367544247380291</v>
          </cell>
        </row>
        <row r="32">
          <cell r="A32">
            <v>5.2639239118255201</v>
          </cell>
          <cell r="B32">
            <v>0.90380622837370239</v>
          </cell>
          <cell r="D32">
            <v>7</v>
          </cell>
          <cell r="H32">
            <v>0.84488385343455275</v>
          </cell>
          <cell r="L32">
            <v>2.8246701999999999</v>
          </cell>
          <cell r="M32">
            <v>0.8423003</v>
          </cell>
          <cell r="O32">
            <v>7</v>
          </cell>
          <cell r="S32">
            <v>0.54106653177860986</v>
          </cell>
          <cell r="W32">
            <v>3.9020784229999999</v>
          </cell>
          <cell r="X32">
            <v>0.88062283699999999</v>
          </cell>
          <cell r="Z32">
            <v>7</v>
          </cell>
          <cell r="AE32">
            <v>0.72583669188694389</v>
          </cell>
          <cell r="AH32">
            <v>2.14043363</v>
          </cell>
          <cell r="AI32">
            <v>0.82613108999999996</v>
          </cell>
          <cell r="AK32">
            <v>7</v>
          </cell>
          <cell r="AP32">
            <v>0.29646667723112408</v>
          </cell>
        </row>
        <row r="33">
          <cell r="A33">
            <v>5.4009004393017523</v>
          </cell>
          <cell r="B33">
            <v>0.8968858131487889</v>
          </cell>
          <cell r="D33">
            <v>7.25</v>
          </cell>
          <cell r="H33">
            <v>0.83586154306123917</v>
          </cell>
          <cell r="L33">
            <v>2.9433246999999998</v>
          </cell>
          <cell r="M33">
            <v>0.83782350000000005</v>
          </cell>
          <cell r="O33">
            <v>7.25</v>
          </cell>
          <cell r="S33">
            <v>0.52705912567687285</v>
          </cell>
          <cell r="W33">
            <v>4.0639793629999996</v>
          </cell>
          <cell r="X33">
            <v>0.87716263000000005</v>
          </cell>
          <cell r="Z33">
            <v>7.25</v>
          </cell>
          <cell r="AE33">
            <v>0.71400611855034313</v>
          </cell>
          <cell r="AH33">
            <v>2.2150156600000002</v>
          </cell>
          <cell r="AI33">
            <v>0.82337614999999997</v>
          </cell>
          <cell r="AK33">
            <v>7.25</v>
          </cell>
          <cell r="AP33">
            <v>0.28039165334477018</v>
          </cell>
        </row>
        <row r="34">
          <cell r="A34">
            <v>5.6790568851235976</v>
          </cell>
          <cell r="B34">
            <v>0.89550173010380618</v>
          </cell>
          <cell r="D34">
            <v>7.5</v>
          </cell>
          <cell r="H34">
            <v>0.82682830021055742</v>
          </cell>
          <cell r="L34">
            <v>3.0349094000000001</v>
          </cell>
          <cell r="M34">
            <v>0.83059329999999998</v>
          </cell>
          <cell r="O34">
            <v>7.5</v>
          </cell>
          <cell r="S34">
            <v>0.51349459487851301</v>
          </cell>
          <cell r="W34">
            <v>4.2341922719999996</v>
          </cell>
          <cell r="X34">
            <v>0.87577854700000002</v>
          </cell>
          <cell r="Z34">
            <v>7.5</v>
          </cell>
          <cell r="AE34">
            <v>0.70229085722304985</v>
          </cell>
          <cell r="AH34">
            <v>2.2896396700000001</v>
          </cell>
          <cell r="AI34">
            <v>0.81752309999999995</v>
          </cell>
          <cell r="AK34">
            <v>7.5</v>
          </cell>
          <cell r="AP34">
            <v>0.26537759731494565</v>
          </cell>
        </row>
        <row r="35">
          <cell r="A35">
            <v>5.7412889057871563</v>
          </cell>
          <cell r="B35">
            <v>0.885121107266436</v>
          </cell>
          <cell r="D35">
            <v>7.75</v>
          </cell>
          <cell r="H35">
            <v>0.81779592775967425</v>
          </cell>
          <cell r="L35">
            <v>3.1332567999999998</v>
          </cell>
          <cell r="M35">
            <v>0.82439569999999995</v>
          </cell>
          <cell r="O35">
            <v>7.75</v>
          </cell>
          <cell r="S35">
            <v>0.50035984854899618</v>
          </cell>
          <cell r="W35">
            <v>4.3711917839999996</v>
          </cell>
          <cell r="X35">
            <v>0.87439446399999998</v>
          </cell>
          <cell r="Z35">
            <v>7.75</v>
          </cell>
          <cell r="AE35">
            <v>0.69070114562241558</v>
          </cell>
          <cell r="AH35">
            <v>2.3169148000000002</v>
          </cell>
          <cell r="AI35">
            <v>0.80513027999999998</v>
          </cell>
          <cell r="AK35">
            <v>7.75</v>
          </cell>
          <cell r="AP35">
            <v>0.25135393896028846</v>
          </cell>
        </row>
        <row r="36">
          <cell r="A36">
            <v>5.8658075366060851</v>
          </cell>
          <cell r="B36">
            <v>0.87750865051903115</v>
          </cell>
          <cell r="D36">
            <v>8</v>
          </cell>
          <cell r="H36">
            <v>0.80877510124121554</v>
          </cell>
          <cell r="L36">
            <v>3.2552530000000002</v>
          </cell>
          <cell r="M36">
            <v>0.82336120000000002</v>
          </cell>
          <cell r="O36">
            <v>8</v>
          </cell>
          <cell r="S36">
            <v>0.48764163413032269</v>
          </cell>
          <cell r="W36">
            <v>4.4417415199999999</v>
          </cell>
          <cell r="X36">
            <v>0.86747404800000005</v>
          </cell>
          <cell r="Z36">
            <v>8</v>
          </cell>
          <cell r="AE36">
            <v>0.67924598773163403</v>
          </cell>
          <cell r="AH36">
            <v>2.4153368899999998</v>
          </cell>
          <cell r="AI36">
            <v>0.79342491000000004</v>
          </cell>
          <cell r="AK36">
            <v>8</v>
          </cell>
          <cell r="AP36">
            <v>0.23825299861621807</v>
          </cell>
        </row>
        <row r="37">
          <cell r="A37">
            <v>5.9820386206288898</v>
          </cell>
          <cell r="B37">
            <v>0.87370242214532867</v>
          </cell>
          <cell r="D37">
            <v>8.25</v>
          </cell>
          <cell r="H37">
            <v>0.79977546140613531</v>
          </cell>
          <cell r="L37">
            <v>3.3704678000000001</v>
          </cell>
          <cell r="M37">
            <v>0.82267109999999999</v>
          </cell>
          <cell r="O37">
            <v>8.25</v>
          </cell>
          <cell r="S37">
            <v>0.47532666894987097</v>
          </cell>
          <cell r="W37">
            <v>4.6202434119999998</v>
          </cell>
          <cell r="X37">
            <v>0.86262975799999997</v>
          </cell>
          <cell r="Z37">
            <v>8.25</v>
          </cell>
          <cell r="AE37">
            <v>0.66793324379921526</v>
          </cell>
          <cell r="AH37">
            <v>2.53055633</v>
          </cell>
          <cell r="AI37">
            <v>0.79239055000000003</v>
          </cell>
          <cell r="AK37">
            <v>8.25</v>
          </cell>
          <cell r="AP37">
            <v>0.22601042802541041</v>
          </cell>
        </row>
        <row r="38">
          <cell r="A38">
            <v>6.1356433946236058</v>
          </cell>
          <cell r="B38">
            <v>0.87197231833910038</v>
          </cell>
          <cell r="D38">
            <v>8.5</v>
          </cell>
          <cell r="H38">
            <v>0.79080570006953244</v>
          </cell>
          <cell r="L38">
            <v>3.5161688</v>
          </cell>
          <cell r="M38">
            <v>0.82266899999999998</v>
          </cell>
          <cell r="O38">
            <v>8.5</v>
          </cell>
          <cell r="S38">
            <v>0.46340174389441668</v>
          </cell>
          <cell r="W38">
            <v>4.7364845520000003</v>
          </cell>
          <cell r="X38">
            <v>0.86124567500000004</v>
          </cell>
          <cell r="Z38">
            <v>8.5</v>
          </cell>
          <cell r="AE38">
            <v>0.65676971629283487</v>
          </cell>
          <cell r="AH38">
            <v>2.62884779</v>
          </cell>
          <cell r="AI38">
            <v>0.79032374000000005</v>
          </cell>
          <cell r="AK38">
            <v>8.5</v>
          </cell>
          <cell r="AP38">
            <v>0.21456546287729819</v>
          </cell>
        </row>
        <row r="39">
          <cell r="A39">
            <v>6.2767873988298692</v>
          </cell>
          <cell r="B39">
            <v>0.86885813148788926</v>
          </cell>
          <cell r="D39">
            <v>8.75</v>
          </cell>
          <cell r="H39">
            <v>0.78187363949903288</v>
          </cell>
          <cell r="L39">
            <v>3.6585000999999999</v>
          </cell>
          <cell r="M39">
            <v>0.82128999999999996</v>
          </cell>
          <cell r="O39">
            <v>8.75</v>
          </cell>
          <cell r="S39">
            <v>0.45185380444644097</v>
          </cell>
          <cell r="W39">
            <v>4.8651835879999998</v>
          </cell>
          <cell r="X39">
            <v>0.86055363299999998</v>
          </cell>
          <cell r="Z39">
            <v>8.75</v>
          </cell>
          <cell r="AE39">
            <v>0.64576123170467814</v>
          </cell>
          <cell r="AH39">
            <v>2.6932273100000002</v>
          </cell>
          <cell r="AI39">
            <v>0.79032281999999998</v>
          </cell>
          <cell r="AK39">
            <v>8.75</v>
          </cell>
          <cell r="AP39">
            <v>0.20386103379109619</v>
          </cell>
        </row>
        <row r="40">
          <cell r="A40">
            <v>6.4054749429444033</v>
          </cell>
          <cell r="B40">
            <v>0.86539792387543257</v>
          </cell>
          <cell r="D40">
            <v>9</v>
          </cell>
          <cell r="H40">
            <v>0.77298630566566962</v>
          </cell>
          <cell r="L40">
            <v>3.7635822999999999</v>
          </cell>
          <cell r="M40">
            <v>0.81819039999999998</v>
          </cell>
          <cell r="O40">
            <v>9</v>
          </cell>
          <cell r="S40">
            <v>0.44067001336681477</v>
          </cell>
          <cell r="W40">
            <v>4.9772701809999997</v>
          </cell>
          <cell r="X40">
            <v>0.85847750899999997</v>
          </cell>
          <cell r="Z40">
            <v>9</v>
          </cell>
          <cell r="AE40">
            <v>0.63491271815317851</v>
          </cell>
          <cell r="AH40">
            <v>2.7306162999999999</v>
          </cell>
          <cell r="AI40">
            <v>0.78171643000000002</v>
          </cell>
          <cell r="AK40">
            <v>9</v>
          </cell>
          <cell r="AP40">
            <v>0.19384377299916025</v>
          </cell>
        </row>
        <row r="41">
          <cell r="A41">
            <v>6.5092553131377757</v>
          </cell>
          <cell r="B41">
            <v>0.86262975778546713</v>
          </cell>
          <cell r="D41">
            <v>9.25</v>
          </cell>
          <cell r="H41">
            <v>0.76414999571115938</v>
          </cell>
          <cell r="L41">
            <v>3.8653602</v>
          </cell>
          <cell r="M41">
            <v>0.80889460000000002</v>
          </cell>
          <cell r="O41">
            <v>9.25</v>
          </cell>
          <cell r="S41">
            <v>0.42983779849644643</v>
          </cell>
          <cell r="W41">
            <v>5.0768888199999997</v>
          </cell>
          <cell r="X41">
            <v>0.853287197</v>
          </cell>
          <cell r="Z41">
            <v>9.25</v>
          </cell>
          <cell r="AE41">
            <v>0.62422827876920828</v>
          </cell>
          <cell r="AH41">
            <v>2.7341259999999998</v>
          </cell>
          <cell r="AI41">
            <v>0.77276628999999997</v>
          </cell>
          <cell r="AK41">
            <v>9.25</v>
          </cell>
          <cell r="AP41">
            <v>0.18446394602163982</v>
          </cell>
        </row>
        <row r="42">
          <cell r="A42">
            <v>6.6669973959854696</v>
          </cell>
          <cell r="B42">
            <v>0.85743944636678204</v>
          </cell>
          <cell r="D42">
            <v>9.5</v>
          </cell>
          <cell r="H42">
            <v>0.75537034000075631</v>
          </cell>
          <cell r="L42">
            <v>3.9264633</v>
          </cell>
          <cell r="M42">
            <v>0.80063220000000002</v>
          </cell>
          <cell r="O42">
            <v>9.5</v>
          </cell>
          <cell r="S42">
            <v>0.41934488849748175</v>
          </cell>
          <cell r="W42">
            <v>5.2221816260000002</v>
          </cell>
          <cell r="X42">
            <v>0.84948096900000003</v>
          </cell>
          <cell r="Z42">
            <v>9.5</v>
          </cell>
          <cell r="AE42">
            <v>0.61371126089286143</v>
          </cell>
          <cell r="AH42">
            <v>2.74784754</v>
          </cell>
          <cell r="AI42">
            <v>0.76037367</v>
          </cell>
          <cell r="AK42">
            <v>9.5</v>
          </cell>
          <cell r="AP42">
            <v>0.17567533108797415</v>
          </cell>
        </row>
        <row r="43">
          <cell r="A43">
            <v>6.808139963626159</v>
          </cell>
          <cell r="B43">
            <v>0.85397923875432524</v>
          </cell>
          <cell r="D43">
            <v>9.75</v>
          </cell>
          <cell r="H43">
            <v>0.74665235913307626</v>
          </cell>
          <cell r="L43">
            <v>3.9705870999999999</v>
          </cell>
          <cell r="M43">
            <v>0.79512380000000005</v>
          </cell>
          <cell r="O43">
            <v>9.75</v>
          </cell>
          <cell r="S43">
            <v>0.40917933882929369</v>
          </cell>
          <cell r="W43">
            <v>5.2885710670000003</v>
          </cell>
          <cell r="X43">
            <v>0.84048442899999998</v>
          </cell>
          <cell r="Z43">
            <v>9.75</v>
          </cell>
          <cell r="AE43">
            <v>0.60336432113985639</v>
          </cell>
          <cell r="AH43">
            <v>2.75139457</v>
          </cell>
          <cell r="AI43">
            <v>0.74866966000000001</v>
          </cell>
          <cell r="AK43">
            <v>9.75</v>
          </cell>
          <cell r="AP43">
            <v>0.16743506377599796</v>
          </cell>
        </row>
        <row r="44">
          <cell r="A44">
            <v>6.9617217525716919</v>
          </cell>
          <cell r="B44">
            <v>0.84671280276816607</v>
          </cell>
          <cell r="D44">
            <v>10</v>
          </cell>
          <cell r="H44">
            <v>0.7380005162715364</v>
          </cell>
          <cell r="L44">
            <v>4.0385416000000003</v>
          </cell>
          <cell r="M44">
            <v>0.78135339999999998</v>
          </cell>
          <cell r="O44">
            <v>10</v>
          </cell>
          <cell r="S44">
            <v>0.39932954983004643</v>
          </cell>
          <cell r="W44">
            <v>5.379880612</v>
          </cell>
          <cell r="X44">
            <v>0.83391003500000005</v>
          </cell>
          <cell r="Z44">
            <v>10</v>
          </cell>
          <cell r="AE44">
            <v>0.59318948642438796</v>
          </cell>
          <cell r="AH44">
            <v>2.8090999299999999</v>
          </cell>
          <cell r="AI44">
            <v>0.74109568000000003</v>
          </cell>
          <cell r="AK44">
            <v>10</v>
          </cell>
          <cell r="AP44">
            <v>0.15970346011756925</v>
          </cell>
        </row>
        <row r="45">
          <cell r="A45">
            <v>7.0654848839781756</v>
          </cell>
          <cell r="B45">
            <v>0.83979238754325258</v>
          </cell>
          <cell r="D45">
            <v>10.25</v>
          </cell>
          <cell r="H45">
            <v>0.72941876514932258</v>
          </cell>
          <cell r="L45">
            <v>4.1030471000000004</v>
          </cell>
          <cell r="M45">
            <v>0.77205820000000003</v>
          </cell>
          <cell r="O45">
            <v>10.25</v>
          </cell>
          <cell r="S45">
            <v>0.38978427843080021</v>
          </cell>
          <cell r="W45">
            <v>5.4421140689999996</v>
          </cell>
          <cell r="X45">
            <v>0.82387543299999999</v>
          </cell>
          <cell r="Z45">
            <v>10.25</v>
          </cell>
          <cell r="AE45">
            <v>0.58318821104819962</v>
          </cell>
          <cell r="AH45">
            <v>2.8770404699999998</v>
          </cell>
          <cell r="AI45">
            <v>0.72835804999999998</v>
          </cell>
          <cell r="AK45">
            <v>10.25</v>
          </cell>
          <cell r="AP45">
            <v>0.15244382808236898</v>
          </cell>
        </row>
        <row r="46">
          <cell r="A46">
            <v>7.1733982533278047</v>
          </cell>
          <cell r="B46">
            <v>0.83252595155709341</v>
          </cell>
          <cell r="D46">
            <v>10.5</v>
          </cell>
          <cell r="H46">
            <v>0.72091059408327907</v>
          </cell>
          <cell r="L46">
            <v>4.1472968000000003</v>
          </cell>
          <cell r="M46">
            <v>0.75725549999999997</v>
          </cell>
          <cell r="O46">
            <v>10.5</v>
          </cell>
          <cell r="S46">
            <v>0.38053264474994053</v>
          </cell>
          <cell r="W46">
            <v>5.4794245500000001</v>
          </cell>
          <cell r="X46">
            <v>0.81072664400000005</v>
          </cell>
          <cell r="Z46">
            <v>10.5</v>
          </cell>
          <cell r="AE46">
            <v>0.57336142998410933</v>
          </cell>
          <cell r="AH46">
            <v>2.96190898</v>
          </cell>
          <cell r="AI46">
            <v>0.71665287</v>
          </cell>
          <cell r="AK46">
            <v>10.5</v>
          </cell>
          <cell r="AP46">
            <v>0.1456222747385362</v>
          </cell>
        </row>
        <row r="47">
          <cell r="A47">
            <v>7.2481097191322759</v>
          </cell>
          <cell r="B47">
            <v>0.82802768166089968</v>
          </cell>
          <cell r="D47">
            <v>10.75</v>
          </cell>
          <cell r="H47">
            <v>0.71247906631336078</v>
          </cell>
          <cell r="L47">
            <v>4.1813580999999997</v>
          </cell>
          <cell r="M47">
            <v>0.74417409999999995</v>
          </cell>
          <cell r="O47">
            <v>10.75</v>
          </cell>
          <cell r="S47">
            <v>0.37156413458850313</v>
          </cell>
          <cell r="W47">
            <v>5.5250168320000004</v>
          </cell>
          <cell r="X47">
            <v>0.79238754300000003</v>
          </cell>
          <cell r="Z47">
            <v>10.75</v>
          </cell>
          <cell r="AE47">
            <v>0.56370960849657226</v>
          </cell>
          <cell r="AH47">
            <v>2.9891561100000001</v>
          </cell>
          <cell r="AI47">
            <v>0.70632545999999996</v>
          </cell>
          <cell r="AK47">
            <v>10.75</v>
          </cell>
          <cell r="AP47">
            <v>0.13920751436119114</v>
          </cell>
        </row>
        <row r="48">
          <cell r="A48">
            <v>7.3975369604379413</v>
          </cell>
          <cell r="B48">
            <v>0.82006920415224915</v>
          </cell>
          <cell r="D48">
            <v>11</v>
          </cell>
          <cell r="H48">
            <v>0.70412685696441946</v>
          </cell>
          <cell r="L48">
            <v>4.2323240000000002</v>
          </cell>
          <cell r="M48">
            <v>0.73384640000000001</v>
          </cell>
          <cell r="O48">
            <v>11</v>
          </cell>
          <cell r="S48">
            <v>0.36286859866165488</v>
          </cell>
          <cell r="W48">
            <v>5.6287842729999999</v>
          </cell>
          <cell r="X48">
            <v>0.78650518999999997</v>
          </cell>
          <cell r="Z48">
            <v>11</v>
          </cell>
          <cell r="AE48">
            <v>0.55423278825255406</v>
          </cell>
          <cell r="AH48">
            <v>3.1282202899999998</v>
          </cell>
          <cell r="AI48">
            <v>0.69599644000000005</v>
          </cell>
          <cell r="AK48">
            <v>11</v>
          </cell>
          <cell r="AP48">
            <v>0.13317068120032</v>
          </cell>
        </row>
        <row r="49">
          <cell r="A49">
            <v>7.5635938848276654</v>
          </cell>
          <cell r="B49">
            <v>0.81764705882352939</v>
          </cell>
          <cell r="D49">
            <v>11.25</v>
          </cell>
          <cell r="H49">
            <v>0.69585628690692325</v>
          </cell>
          <cell r="L49">
            <v>4.2900340000000003</v>
          </cell>
          <cell r="M49">
            <v>0.72592809999999997</v>
          </cell>
          <cell r="O49">
            <v>11.25</v>
          </cell>
          <cell r="S49">
            <v>0.35443624925015338</v>
          </cell>
          <cell r="W49">
            <v>5.7076201180000004</v>
          </cell>
          <cell r="X49">
            <v>0.77543252600000001</v>
          </cell>
          <cell r="Z49">
            <v>11.25</v>
          </cell>
          <cell r="AE49">
            <v>0.54493063008343468</v>
          </cell>
          <cell r="AH49">
            <v>3.21636056</v>
          </cell>
          <cell r="AI49">
            <v>0.69289707</v>
          </cell>
          <cell r="AK49">
            <v>11.25</v>
          </cell>
          <cell r="AP49">
            <v>0.12748514943077802</v>
          </cell>
        </row>
        <row r="50">
          <cell r="A50">
            <v>7.696414428098457</v>
          </cell>
          <cell r="B50">
            <v>0.80968858131487886</v>
          </cell>
          <cell r="D50">
            <v>11.5</v>
          </cell>
          <cell r="H50">
            <v>0.68766935377325622</v>
          </cell>
          <cell r="L50">
            <v>4.4967867999999998</v>
          </cell>
          <cell r="M50">
            <v>0.72145009999999998</v>
          </cell>
          <cell r="O50">
            <v>11.5</v>
          </cell>
          <cell r="S50">
            <v>0.34625765483163207</v>
          </cell>
          <cell r="W50">
            <v>5.7490750909999999</v>
          </cell>
          <cell r="X50">
            <v>0.76055363300000001</v>
          </cell>
          <cell r="Z50">
            <v>11.5</v>
          </cell>
          <cell r="AE50">
            <v>0.53580245356328726</v>
          </cell>
          <cell r="AH50">
            <v>3.2808893800000001</v>
          </cell>
          <cell r="AI50">
            <v>0.68188064999999998</v>
          </cell>
          <cell r="AK50">
            <v>11.5</v>
          </cell>
          <cell r="AP50">
            <v>0.12212636190995661</v>
          </cell>
        </row>
        <row r="51">
          <cell r="A51">
            <v>7.8915244546557659</v>
          </cell>
          <cell r="B51">
            <v>0.80519031141868513</v>
          </cell>
          <cell r="D51">
            <v>11.75</v>
          </cell>
          <cell r="H51">
            <v>0.67956776036691124</v>
          </cell>
          <cell r="L51">
            <v>4.7103117000000001</v>
          </cell>
          <cell r="M51">
            <v>0.71731630000000002</v>
          </cell>
          <cell r="O51">
            <v>11.75</v>
          </cell>
          <cell r="S51">
            <v>0.33832373314989528</v>
          </cell>
          <cell r="W51">
            <v>5.86527888</v>
          </cell>
          <cell r="X51">
            <v>0.75017301000000003</v>
          </cell>
          <cell r="Z51">
            <v>11.75</v>
          </cell>
          <cell r="AE51">
            <v>0.52684727357108652</v>
          </cell>
          <cell r="AH51">
            <v>3.43679756</v>
          </cell>
          <cell r="AI51">
            <v>0.67878031000000005</v>
          </cell>
          <cell r="AK51">
            <v>11.75</v>
          </cell>
          <cell r="AP51">
            <v>0.11707166869894389</v>
          </cell>
        </row>
        <row r="52">
          <cell r="A52">
            <v>8.0783383150235064</v>
          </cell>
          <cell r="B52">
            <v>0.80242214532871969</v>
          </cell>
          <cell r="D52">
            <v>12</v>
          </cell>
          <cell r="H52">
            <v>0.671552940683393</v>
          </cell>
          <cell r="L52">
            <v>4.7646053000000004</v>
          </cell>
          <cell r="M52">
            <v>0.71146350000000003</v>
          </cell>
          <cell r="O52">
            <v>12</v>
          </cell>
          <cell r="S52">
            <v>0.33062574309692094</v>
          </cell>
          <cell r="W52">
            <v>5.9649018299999996</v>
          </cell>
          <cell r="X52">
            <v>0.74602076100000003</v>
          </cell>
          <cell r="Z52">
            <v>12</v>
          </cell>
          <cell r="AE52">
            <v>0.5180638340045487</v>
          </cell>
          <cell r="AH52">
            <v>3.54522621</v>
          </cell>
          <cell r="AI52">
            <v>0.67877874999999999</v>
          </cell>
          <cell r="AK52">
            <v>12</v>
          </cell>
          <cell r="AP52">
            <v>0.11230017580963024</v>
          </cell>
        </row>
        <row r="53">
          <cell r="A53">
            <v>8.2651507388256746</v>
          </cell>
          <cell r="B53">
            <v>0.79930795847750868</v>
          </cell>
          <cell r="D53">
            <v>12.25</v>
          </cell>
          <cell r="H53">
            <v>0.66362608374414933</v>
          </cell>
          <cell r="L53">
            <v>4.9510464000000001</v>
          </cell>
          <cell r="M53">
            <v>0.70560880000000004</v>
          </cell>
          <cell r="O53">
            <v>12.25</v>
          </cell>
          <cell r="S53">
            <v>0.3231552757136108</v>
          </cell>
          <cell r="W53">
            <v>6.0105386449999996</v>
          </cell>
          <cell r="X53">
            <v>0.73840830400000002</v>
          </cell>
          <cell r="Z53">
            <v>12.25</v>
          </cell>
          <cell r="AE53">
            <v>0.5094506388117509</v>
          </cell>
          <cell r="AH53">
            <v>3.65704326</v>
          </cell>
          <cell r="AI53">
            <v>0.67877715000000005</v>
          </cell>
          <cell r="AK53">
            <v>12.25</v>
          </cell>
          <cell r="AP53">
            <v>0.10779260428259776</v>
          </cell>
        </row>
        <row r="54">
          <cell r="A54">
            <v>8.4768732096801536</v>
          </cell>
          <cell r="B54">
            <v>0.79619377162629756</v>
          </cell>
          <cell r="D54">
            <v>12.5</v>
          </cell>
          <cell r="H54">
            <v>0.6557881554284295</v>
          </cell>
          <cell r="L54">
            <v>5.1306547</v>
          </cell>
          <cell r="M54">
            <v>0.70388510000000004</v>
          </cell>
          <cell r="O54">
            <v>12.5</v>
          </cell>
          <cell r="S54">
            <v>0.31590424455882393</v>
          </cell>
          <cell r="W54">
            <v>6.1558386330000001</v>
          </cell>
          <cell r="X54">
            <v>0.73633218</v>
          </cell>
          <cell r="Z54">
            <v>12.5</v>
          </cell>
          <cell r="AE54">
            <v>0.50100598050371559</v>
          </cell>
          <cell r="AH54">
            <v>3.7045694400000002</v>
          </cell>
          <cell r="AI54">
            <v>0.67223602000000005</v>
          </cell>
          <cell r="AK54">
            <v>12.5</v>
          </cell>
          <cell r="AP54">
            <v>0.10353115944684976</v>
          </cell>
        </row>
        <row r="55">
          <cell r="A55">
            <v>8.6138511737219599</v>
          </cell>
          <cell r="B55">
            <v>0.78961937716262975</v>
          </cell>
          <cell r="D55">
            <v>12.75</v>
          </cell>
          <cell r="H55">
            <v>0.64803991847263842</v>
          </cell>
          <cell r="L55">
            <v>5.2764116999999997</v>
          </cell>
          <cell r="M55">
            <v>0.69975220000000005</v>
          </cell>
          <cell r="O55">
            <v>12.75</v>
          </cell>
          <cell r="S55">
            <v>0.30886487564965459</v>
          </cell>
          <cell r="W55">
            <v>6.2720395499999997</v>
          </cell>
          <cell r="X55">
            <v>0.72525951600000005</v>
          </cell>
          <cell r="Z55">
            <v>12.75</v>
          </cell>
          <cell r="AE55">
            <v>0.49272796630704357</v>
          </cell>
          <cell r="AH55">
            <v>3.7825818500000001</v>
          </cell>
          <cell r="AI55">
            <v>0.66638291999999999</v>
          </cell>
          <cell r="AK55">
            <v>12.75</v>
          </cell>
          <cell r="AP55">
            <v>9.9499410037471467E-2</v>
          </cell>
        </row>
        <row r="56">
          <cell r="A56">
            <v>8.7840367875712175</v>
          </cell>
          <cell r="B56">
            <v>0.78166089965397922</v>
          </cell>
          <cell r="D56">
            <v>13</v>
          </cell>
          <cell r="H56">
            <v>0.64038195079254123</v>
          </cell>
          <cell r="L56">
            <v>5.3002564000000003</v>
          </cell>
          <cell r="M56">
            <v>0.69045749999999995</v>
          </cell>
          <cell r="O56">
            <v>13</v>
          </cell>
          <cell r="S56">
            <v>0.30202969713752825</v>
          </cell>
          <cell r="W56">
            <v>6.3467050450000002</v>
          </cell>
          <cell r="X56">
            <v>0.70968858099999999</v>
          </cell>
          <cell r="Z56">
            <v>13</v>
          </cell>
          <cell r="AE56">
            <v>0.4846145421107026</v>
          </cell>
          <cell r="AH56">
            <v>3.8979086000000001</v>
          </cell>
          <cell r="AI56">
            <v>0.65743118</v>
          </cell>
          <cell r="AK56">
            <v>13</v>
          </cell>
          <cell r="AP56">
            <v>9.5682176731705038E-2</v>
          </cell>
        </row>
        <row r="57">
          <cell r="A57">
            <v>8.9044195461027407</v>
          </cell>
          <cell r="B57">
            <v>0.77785467128027685</v>
          </cell>
          <cell r="D57">
            <v>13.25</v>
          </cell>
          <cell r="H57">
            <v>0.63281466227051397</v>
          </cell>
          <cell r="L57">
            <v>5.3309012999999998</v>
          </cell>
          <cell r="M57">
            <v>0.67944159999999998</v>
          </cell>
          <cell r="O57">
            <v>13.25</v>
          </cell>
          <cell r="S57">
            <v>0.29539152885301045</v>
          </cell>
          <cell r="W57">
            <v>6.4297026209999997</v>
          </cell>
          <cell r="X57">
            <v>0.70103806199999996</v>
          </cell>
          <cell r="Z57">
            <v>13.25</v>
          </cell>
          <cell r="AE57">
            <v>0.47666351435540355</v>
          </cell>
          <cell r="AH57">
            <v>3.96581648</v>
          </cell>
          <cell r="AI57">
            <v>0.64710319000000005</v>
          </cell>
          <cell r="AK57">
            <v>13.25</v>
          </cell>
          <cell r="AP57">
            <v>9.2065429592586789E-2</v>
          </cell>
        </row>
        <row r="58">
          <cell r="A58">
            <v>9.0206491935599722</v>
          </cell>
          <cell r="B58">
            <v>0.77370242214532869</v>
          </cell>
          <cell r="D58">
            <v>13.5</v>
          </cell>
          <cell r="H58">
            <v>0.62533831013792229</v>
          </cell>
          <cell r="L58">
            <v>5.4123767000000003</v>
          </cell>
          <cell r="M58">
            <v>0.66808069999999997</v>
          </cell>
          <cell r="O58">
            <v>13.5</v>
          </cell>
          <cell r="S58">
            <v>0.28894347182609337</v>
          </cell>
          <cell r="W58">
            <v>6.4836427859999999</v>
          </cell>
          <cell r="X58">
            <v>0.69342560600000003</v>
          </cell>
          <cell r="Z58">
            <v>13.5</v>
          </cell>
          <cell r="AE58">
            <v>0.46887257000783789</v>
          </cell>
          <cell r="AH58">
            <v>3.9998310699999999</v>
          </cell>
          <cell r="AI58">
            <v>0.63746413999999996</v>
          </cell>
          <cell r="AK58">
            <v>13.5</v>
          </cell>
          <cell r="AP58">
            <v>8.8636193870627378E-2</v>
          </cell>
        </row>
        <row r="59">
          <cell r="A59">
            <v>9.0953635324955915</v>
          </cell>
          <cell r="B59">
            <v>0.76989619377162632</v>
          </cell>
          <cell r="D59">
            <v>13.75</v>
          </cell>
          <cell r="H59">
            <v>0.61795301307155559</v>
          </cell>
          <cell r="L59">
            <v>5.4938707999999998</v>
          </cell>
          <cell r="M59">
            <v>0.65534289999999995</v>
          </cell>
          <cell r="O59">
            <v>13.75</v>
          </cell>
          <cell r="S59">
            <v>0.28267889786715372</v>
          </cell>
          <cell r="W59">
            <v>6.9195599899999998</v>
          </cell>
          <cell r="X59">
            <v>0.69134948100000004</v>
          </cell>
          <cell r="Z59">
            <v>13.75</v>
          </cell>
          <cell r="AE59">
            <v>0.46123929475554032</v>
          </cell>
          <cell r="AH59">
            <v>4.0440061800000002</v>
          </cell>
          <cell r="AI59">
            <v>0.62816919000000004</v>
          </cell>
          <cell r="AK59">
            <v>13.75</v>
          </cell>
          <cell r="AP59">
            <v>8.5382463599095418E-2</v>
          </cell>
        </row>
        <row r="60">
          <cell r="A60">
            <v>9.3029343288413511</v>
          </cell>
          <cell r="B60">
            <v>0.7667820069204152</v>
          </cell>
          <cell r="D60">
            <v>14</v>
          </cell>
          <cell r="H60">
            <v>0.61065876411282327</v>
          </cell>
          <cell r="L60">
            <v>5.4942067999999997</v>
          </cell>
          <cell r="M60">
            <v>0.63055799999999995</v>
          </cell>
          <cell r="O60">
            <v>14</v>
          </cell>
          <cell r="S60">
            <v>0.27659143927599161</v>
          </cell>
          <cell r="W60">
            <v>7.039931256</v>
          </cell>
          <cell r="X60">
            <v>0.684775087</v>
          </cell>
          <cell r="Z60">
            <v>14</v>
          </cell>
          <cell r="AE60">
            <v>0.45376118955142719</v>
          </cell>
          <cell r="AH60">
            <v>4.1051139399999999</v>
          </cell>
          <cell r="AI60">
            <v>0.61956246000000004</v>
          </cell>
          <cell r="AK60">
            <v>14</v>
          </cell>
          <cell r="AP60">
            <v>8.229312242051974E-2</v>
          </cell>
        </row>
        <row r="61">
          <cell r="A61">
            <v>9.5395754661415868</v>
          </cell>
          <cell r="B61">
            <v>0.76574394463667816</v>
          </cell>
          <cell r="D61">
            <v>14.25</v>
          </cell>
          <cell r="H61">
            <v>0.60345544250904415</v>
          </cell>
          <cell r="L61">
            <v>5.5383725000000004</v>
          </cell>
          <cell r="M61">
            <v>0.62195149999999999</v>
          </cell>
          <cell r="O61">
            <v>14.25</v>
          </cell>
          <cell r="S61">
            <v>0.27067497873168755</v>
          </cell>
          <cell r="W61">
            <v>7.1727719109999999</v>
          </cell>
          <cell r="X61">
            <v>0.68166090000000001</v>
          </cell>
          <cell r="Z61">
            <v>14.25</v>
          </cell>
          <cell r="AE61">
            <v>0.44643568563024305</v>
          </cell>
          <cell r="AH61">
            <v>4.1121053400000003</v>
          </cell>
          <cell r="AI61">
            <v>0.60372758999999998</v>
          </cell>
          <cell r="AK61">
            <v>14.25</v>
          </cell>
          <cell r="AP61">
            <v>7.9357871095898827E-2</v>
          </cell>
        </row>
        <row r="62">
          <cell r="A62">
            <v>9.7388414769043354</v>
          </cell>
          <cell r="B62">
            <v>0.76228373702422147</v>
          </cell>
          <cell r="D62">
            <v>14.5</v>
          </cell>
          <cell r="H62">
            <v>0.59634282456759014</v>
          </cell>
          <cell r="L62">
            <v>5.6028734</v>
          </cell>
          <cell r="M62">
            <v>0.61300049999999995</v>
          </cell>
          <cell r="O62">
            <v>14.5</v>
          </cell>
          <cell r="S62">
            <v>0.26492363940394625</v>
          </cell>
          <cell r="W62">
            <v>7.2890173599999999</v>
          </cell>
          <cell r="X62">
            <v>0.68131487899999998</v>
          </cell>
          <cell r="Z62">
            <v>14.5</v>
          </cell>
          <cell r="AE62">
            <v>0.4392601581123256</v>
          </cell>
          <cell r="AH62">
            <v>4.1427268699999997</v>
          </cell>
          <cell r="AI62">
            <v>0.59443283999999996</v>
          </cell>
          <cell r="AK62">
            <v>14.5</v>
          </cell>
          <cell r="AP62">
            <v>7.6567161169933132E-2</v>
          </cell>
        </row>
        <row r="63">
          <cell r="A63">
            <v>9.8301409653912195</v>
          </cell>
          <cell r="B63">
            <v>0.7532871972318339</v>
          </cell>
          <cell r="D63">
            <v>14.75</v>
          </cell>
          <cell r="H63">
            <v>0.5893205936058048</v>
          </cell>
          <cell r="L63">
            <v>5.6741229999999998</v>
          </cell>
          <cell r="M63">
            <v>0.60611479999999995</v>
          </cell>
          <cell r="O63">
            <v>14.75</v>
          </cell>
          <cell r="S63">
            <v>0.25933177531664753</v>
          </cell>
          <cell r="W63">
            <v>7.4301455619999999</v>
          </cell>
          <cell r="X63">
            <v>0.67439446400000003</v>
          </cell>
          <cell r="Z63">
            <v>14.75</v>
          </cell>
          <cell r="AE63">
            <v>0.43223193830334256</v>
          </cell>
          <cell r="AH63">
            <v>4.2106254200000004</v>
          </cell>
          <cell r="AI63">
            <v>0.58479331000000001</v>
          </cell>
          <cell r="AK63">
            <v>14.75</v>
          </cell>
          <cell r="AP63">
            <v>7.3912134292491161E-2</v>
          </cell>
        </row>
        <row r="64">
          <cell r="A64">
            <v>9.9172945256316822</v>
          </cell>
          <cell r="B64">
            <v>0.74567474048442905</v>
          </cell>
          <cell r="D64">
            <v>15</v>
          </cell>
          <cell r="H64">
            <v>0.5823883490724604</v>
          </cell>
          <cell r="L64">
            <v>5.7217751000000003</v>
          </cell>
          <cell r="M64">
            <v>0.59027940000000001</v>
          </cell>
          <cell r="O64">
            <v>15</v>
          </cell>
          <cell r="S64">
            <v>0.25389396198618219</v>
          </cell>
          <cell r="W64">
            <v>7.479925433</v>
          </cell>
          <cell r="X64">
            <v>0.66470588200000003</v>
          </cell>
          <cell r="Z64">
            <v>15</v>
          </cell>
          <cell r="AE64">
            <v>0.42534832479202572</v>
          </cell>
          <cell r="AH64">
            <v>4.3022473999999997</v>
          </cell>
          <cell r="AI64">
            <v>0.57480920000000002</v>
          </cell>
          <cell r="AK64">
            <v>15</v>
          </cell>
          <cell r="AP64">
            <v>7.1384566726339541E-2</v>
          </cell>
        </row>
        <row r="65">
          <cell r="A65">
            <v>9.9919887526492666</v>
          </cell>
          <cell r="B65">
            <v>0.73702422145328716</v>
          </cell>
          <cell r="D65">
            <v>15.25</v>
          </cell>
          <cell r="H65">
            <v>0.57554561490998268</v>
          </cell>
          <cell r="L65">
            <v>5.884684</v>
          </cell>
          <cell r="M65">
            <v>0.57065569999999999</v>
          </cell>
          <cell r="O65">
            <v>15.25</v>
          </cell>
          <cell r="S65">
            <v>0.24860498735045999</v>
          </cell>
          <cell r="W65">
            <v>7.5338655970000001</v>
          </cell>
          <cell r="X65">
            <v>0.65709342599999998</v>
          </cell>
          <cell r="Z65">
            <v>15.25</v>
          </cell>
          <cell r="AE65">
            <v>0.41860659344147449</v>
          </cell>
          <cell r="AH65">
            <v>4.3328969199999996</v>
          </cell>
          <cell r="AI65">
            <v>0.56344903999999996</v>
          </cell>
          <cell r="AK65">
            <v>15.25</v>
          </cell>
          <cell r="AP65">
            <v>6.8976818602365056E-2</v>
          </cell>
        </row>
        <row r="66">
          <cell r="A66">
            <v>10.099912177957913</v>
          </cell>
          <cell r="B66">
            <v>0.73217993079584776</v>
          </cell>
          <cell r="D66">
            <v>15.5</v>
          </cell>
          <cell r="H66">
            <v>0.56879184722071119</v>
          </cell>
          <cell r="L66">
            <v>6.0609412999999996</v>
          </cell>
          <cell r="M66">
            <v>0.56617810000000002</v>
          </cell>
          <cell r="O66">
            <v>15.5</v>
          </cell>
          <cell r="S66">
            <v>0.24345984299903167</v>
          </cell>
          <cell r="W66">
            <v>7.7165119799999999</v>
          </cell>
          <cell r="X66">
            <v>0.65051903099999997</v>
          </cell>
          <cell r="Z66">
            <v>15.5</v>
          </cell>
          <cell r="AE66">
            <v>0.41200400636335682</v>
          </cell>
          <cell r="AH66">
            <v>4.35003019</v>
          </cell>
          <cell r="AI66">
            <v>0.54933520000000002</v>
          </cell>
          <cell r="AK66">
            <v>15.5</v>
          </cell>
          <cell r="AP66">
            <v>6.6681787514962731E-2</v>
          </cell>
        </row>
        <row r="67">
          <cell r="A67">
            <v>10.261821737535639</v>
          </cell>
          <cell r="B67">
            <v>0.73079584775086504</v>
          </cell>
          <cell r="D67">
            <v>15.75</v>
          </cell>
          <cell r="H67">
            <v>0.56212644129502221</v>
          </cell>
          <cell r="L67">
            <v>6.1829514999999997</v>
          </cell>
          <cell r="M67">
            <v>0.56411100000000003</v>
          </cell>
          <cell r="O67">
            <v>15.75</v>
          </cell>
          <cell r="S67">
            <v>0.23845371571032392</v>
          </cell>
          <cell r="W67">
            <v>7.9656124510000001</v>
          </cell>
          <cell r="X67">
            <v>0.65051903099999997</v>
          </cell>
          <cell r="Z67">
            <v>15.75</v>
          </cell>
          <cell r="AE67">
            <v>0.40553781995833499</v>
          </cell>
          <cell r="AH67">
            <v>4.4924780999999996</v>
          </cell>
          <cell r="AI67">
            <v>0.53935036999999997</v>
          </cell>
          <cell r="AK67">
            <v>15.75</v>
          </cell>
          <cell r="AP67">
            <v>6.4492866081180156E-2</v>
          </cell>
        </row>
        <row r="68">
          <cell r="A68">
            <v>10.43203751926195</v>
          </cell>
          <cell r="B68">
            <v>0.73010380622837368</v>
          </cell>
          <cell r="D68">
            <v>16</v>
          </cell>
          <cell r="H68">
            <v>0.5555487380541857</v>
          </cell>
          <cell r="L68">
            <v>6.3320409</v>
          </cell>
          <cell r="M68">
            <v>0.56410879999999997</v>
          </cell>
          <cell r="O68">
            <v>16</v>
          </cell>
          <cell r="S68">
            <v>0.23358197929840085</v>
          </cell>
          <cell r="W68">
            <v>8.1316550099999994</v>
          </cell>
          <cell r="X68">
            <v>0.64463667800000002</v>
          </cell>
          <cell r="Z68">
            <v>16</v>
          </cell>
          <cell r="AE68">
            <v>0.39920529210029926</v>
          </cell>
          <cell r="AH68">
            <v>4.62801858</v>
          </cell>
          <cell r="AI68">
            <v>0.53900418999999999</v>
          </cell>
          <cell r="AK68">
            <v>16</v>
          </cell>
          <cell r="AP68">
            <v>6.2403903117053641E-2</v>
          </cell>
        </row>
        <row r="69">
          <cell r="A69">
            <v>10.631312149418143</v>
          </cell>
          <cell r="B69">
            <v>0.72871972318339095</v>
          </cell>
          <cell r="D69">
            <v>16.25</v>
          </cell>
          <cell r="H69">
            <v>0.54905802995629904</v>
          </cell>
          <cell r="L69">
            <v>6.5218049999999996</v>
          </cell>
          <cell r="M69">
            <v>0.56307339999999995</v>
          </cell>
          <cell r="O69">
            <v>16.25</v>
          </cell>
          <cell r="S69">
            <v>0.22884018676877171</v>
          </cell>
          <cell r="W69">
            <v>8.2146525859999997</v>
          </cell>
          <cell r="X69">
            <v>0.635986159</v>
          </cell>
          <cell r="Z69">
            <v>16.25</v>
          </cell>
          <cell r="AE69">
            <v>0.39300368853651663</v>
          </cell>
          <cell r="AH69">
            <v>4.8754507599999997</v>
          </cell>
          <cell r="AI69">
            <v>0.53314866000000005</v>
          </cell>
          <cell r="AK69">
            <v>16.25</v>
          </cell>
          <cell r="AP69">
            <v>6.0409168112998068E-2</v>
          </cell>
        </row>
        <row r="70">
          <cell r="A70">
            <v>10.813977208408314</v>
          </cell>
          <cell r="B70">
            <v>0.72664359861591699</v>
          </cell>
          <cell r="D70">
            <v>16.5</v>
          </cell>
          <cell r="H70">
            <v>0.54265356640952556</v>
          </cell>
          <cell r="L70">
            <v>6.6268453000000003</v>
          </cell>
          <cell r="M70">
            <v>0.56307189999999996</v>
          </cell>
          <cell r="O70">
            <v>16.5</v>
          </cell>
          <cell r="S70">
            <v>0.22422406278046536</v>
          </cell>
          <cell r="W70">
            <v>8.2519831789999998</v>
          </cell>
          <cell r="X70">
            <v>0.627681661</v>
          </cell>
          <cell r="Z70">
            <v>16.5</v>
          </cell>
          <cell r="AE70">
            <v>0.3869302885706104</v>
          </cell>
          <cell r="AH70">
            <v>4.9806169899999997</v>
          </cell>
          <cell r="AI70">
            <v>0.52385283000000005</v>
          </cell>
          <cell r="AK70">
            <v>16.5</v>
          </cell>
          <cell r="AP70">
            <v>5.850331871690951E-2</v>
          </cell>
        </row>
        <row r="71">
          <cell r="A71">
            <v>10.92188914119237</v>
          </cell>
          <cell r="B71">
            <v>0.71903114186851214</v>
          </cell>
          <cell r="D71">
            <v>16.75</v>
          </cell>
          <cell r="H71">
            <v>0.53633455873309566</v>
          </cell>
          <cell r="L71">
            <v>6.6845132999999999</v>
          </cell>
          <cell r="M71">
            <v>0.55825179999999996</v>
          </cell>
          <cell r="O71">
            <v>16.75</v>
          </cell>
          <cell r="S71">
            <v>0.21972949640976203</v>
          </cell>
          <cell r="W71">
            <v>8.3391439219999999</v>
          </cell>
          <cell r="X71">
            <v>0.62179930800000005</v>
          </cell>
          <cell r="Z71">
            <v>16.75</v>
          </cell>
          <cell r="AE71">
            <v>0.38098239009037227</v>
          </cell>
          <cell r="AH71">
            <v>5.0890922999999999</v>
          </cell>
          <cell r="AI71">
            <v>0.52040892999999999</v>
          </cell>
          <cell r="AK71">
            <v>16.75</v>
          </cell>
          <cell r="AP71">
            <v>5.6681370958696423E-2</v>
          </cell>
        </row>
        <row r="72">
          <cell r="A72">
            <v>11.108700128428962</v>
          </cell>
          <cell r="B72">
            <v>0.71557093425605534</v>
          </cell>
          <cell r="D72">
            <v>17</v>
          </cell>
          <cell r="H72">
            <v>0.53010018470310616</v>
          </cell>
          <cell r="L72">
            <v>6.7252999999999998</v>
          </cell>
          <cell r="M72">
            <v>0.54895689999999997</v>
          </cell>
          <cell r="O72">
            <v>17</v>
          </cell>
          <cell r="S72">
            <v>0.21535253420955414</v>
          </cell>
          <cell r="W72">
            <v>8.4512376969999998</v>
          </cell>
          <cell r="X72">
            <v>0.62145328700000002</v>
          </cell>
          <cell r="Z72">
            <v>17</v>
          </cell>
          <cell r="AE72">
            <v>0.37515731399777352</v>
          </cell>
          <cell r="AH72">
            <v>5.1027578499999997</v>
          </cell>
          <cell r="AI72">
            <v>0.51214711999999996</v>
          </cell>
          <cell r="AK72">
            <v>17</v>
          </cell>
          <cell r="AP72">
            <v>5.4938671973237367E-2</v>
          </cell>
        </row>
        <row r="73">
          <cell r="A73">
            <v>11.229077140698189</v>
          </cell>
          <cell r="B73">
            <v>0.71038062283737025</v>
          </cell>
          <cell r="D73">
            <v>17.25</v>
          </cell>
          <cell r="H73">
            <v>0.52394959271702013</v>
          </cell>
          <cell r="L73">
            <v>6.7830240999999996</v>
          </cell>
          <cell r="M73">
            <v>0.54000599999999999</v>
          </cell>
          <cell r="O73">
            <v>17.25</v>
          </cell>
          <cell r="S73">
            <v>0.21108937355721502</v>
          </cell>
          <cell r="W73">
            <v>8.5965434320000007</v>
          </cell>
          <cell r="X73">
            <v>0.62076124600000004</v>
          </cell>
          <cell r="Z73">
            <v>17.25</v>
          </cell>
          <cell r="AE73">
            <v>0.36945240809418944</v>
          </cell>
          <cell r="AH73">
            <v>5.1706144099999998</v>
          </cell>
          <cell r="AI73">
            <v>0.50560570000000005</v>
          </cell>
          <cell r="AK73">
            <v>17.25</v>
          </cell>
          <cell r="AP73">
            <v>5.3270875000282596E-2</v>
          </cell>
        </row>
        <row r="74">
          <cell r="A74">
            <v>11.378520184225168</v>
          </cell>
          <cell r="B74">
            <v>0.7062283737024222</v>
          </cell>
          <cell r="D74">
            <v>17.5</v>
          </cell>
          <cell r="H74">
            <v>0.51788190560792069</v>
          </cell>
          <cell r="L74">
            <v>6.8950277</v>
          </cell>
          <cell r="M74">
            <v>0.52623500000000001</v>
          </cell>
          <cell r="O74">
            <v>17.5</v>
          </cell>
          <cell r="S74">
            <v>0.20693635628303697</v>
          </cell>
          <cell r="W74">
            <v>8.7459505610000008</v>
          </cell>
          <cell r="X74">
            <v>0.60795847800000002</v>
          </cell>
          <cell r="Z74">
            <v>17.5</v>
          </cell>
          <cell r="AE74">
            <v>0.3638650504697612</v>
          </cell>
          <cell r="AH74">
            <v>5.2283477700000001</v>
          </cell>
          <cell r="AI74">
            <v>0.49596632000000002</v>
          </cell>
          <cell r="AK74">
            <v>17.5</v>
          </cell>
          <cell r="AP74">
            <v>5.1673916459629175E-2</v>
          </cell>
        </row>
        <row r="75">
          <cell r="A75">
            <v>11.635922567200144</v>
          </cell>
          <cell r="B75">
            <v>0.70588235294117652</v>
          </cell>
          <cell r="D75">
            <v>17.75</v>
          </cell>
          <cell r="H75">
            <v>0.5118962241369629</v>
          </cell>
          <cell r="L75">
            <v>6.9290890000000003</v>
          </cell>
          <cell r="M75">
            <v>0.51315359999999999</v>
          </cell>
          <cell r="O75">
            <v>17.75</v>
          </cell>
          <cell r="S75">
            <v>0.20288996257070457</v>
          </cell>
          <cell r="W75">
            <v>8.8497366779999993</v>
          </cell>
          <cell r="X75">
            <v>0.60657439400000002</v>
          </cell>
          <cell r="Z75">
            <v>17.75</v>
          </cell>
          <cell r="AE75">
            <v>0.35839265244199753</v>
          </cell>
          <cell r="AH75">
            <v>5.3267325400000001</v>
          </cell>
          <cell r="AI75">
            <v>0.48701482000000001</v>
          </cell>
          <cell r="AK75">
            <v>17.75</v>
          </cell>
          <cell r="AP75">
            <v>5.0143994918074412E-2</v>
          </cell>
        </row>
        <row r="76">
          <cell r="A76">
            <v>11.801963689368552</v>
          </cell>
          <cell r="B76">
            <v>0.69965397923875428</v>
          </cell>
          <cell r="D76">
            <v>18</v>
          </cell>
          <cell r="H76">
            <v>0.5059916301900953</v>
          </cell>
          <cell r="L76">
            <v>6.9427965</v>
          </cell>
          <cell r="M76">
            <v>0.50179370000000001</v>
          </cell>
          <cell r="O76">
            <v>18</v>
          </cell>
          <cell r="S76">
            <v>0.19894680512086294</v>
          </cell>
          <cell r="W76">
            <v>8.9369031670000005</v>
          </cell>
          <cell r="X76">
            <v>0.60207612499999996</v>
          </cell>
          <cell r="Z76">
            <v>18</v>
          </cell>
          <cell r="AE76">
            <v>0.35303266108514697</v>
          </cell>
          <cell r="AH76">
            <v>5.3742540600000002</v>
          </cell>
          <cell r="AI76">
            <v>0.48081793</v>
          </cell>
          <cell r="AK76">
            <v>18</v>
          </cell>
          <cell r="AP76">
            <v>4.8677551781283607E-2</v>
          </cell>
        </row>
        <row r="77">
          <cell r="A77">
            <v>11.926488066449778</v>
          </cell>
          <cell r="B77">
            <v>0.69342560553633215</v>
          </cell>
          <cell r="D77">
            <v>18.25</v>
          </cell>
          <cell r="H77">
            <v>0.50016718970295027</v>
          </cell>
          <cell r="L77">
            <v>6.9971041999999999</v>
          </cell>
          <cell r="M77">
            <v>0.49490820000000002</v>
          </cell>
          <cell r="O77">
            <v>18.25</v>
          </cell>
          <cell r="S77">
            <v>0.19510362356858402</v>
          </cell>
          <cell r="W77">
            <v>9.0198921240000001</v>
          </cell>
          <cell r="X77">
            <v>0.59134948099999995</v>
          </cell>
          <cell r="Z77">
            <v>18.25</v>
          </cell>
          <cell r="AE77">
            <v>0.34778256138854069</v>
          </cell>
          <cell r="AH77">
            <v>5.4285990200000001</v>
          </cell>
          <cell r="AI77">
            <v>0.47117859000000001</v>
          </cell>
          <cell r="AK77">
            <v>18.25</v>
          </cell>
          <cell r="AP77">
            <v>4.7271253558891016E-2</v>
          </cell>
        </row>
        <row r="78">
          <cell r="A78">
            <v>12.14235359241953</v>
          </cell>
          <cell r="B78">
            <v>0.68823529411764706</v>
          </cell>
          <cell r="D78">
            <v>18.5</v>
          </cell>
          <cell r="H78">
            <v>0.49442195533582067</v>
          </cell>
          <cell r="L78">
            <v>7.0582305999999999</v>
          </cell>
          <cell r="M78">
            <v>0.48492459999999998</v>
          </cell>
          <cell r="O78">
            <v>18.5</v>
          </cell>
          <cell r="S78">
            <v>0.19135727914539746</v>
          </cell>
          <cell r="W78">
            <v>9.1485624290000001</v>
          </cell>
          <cell r="X78">
            <v>0.58373702400000005</v>
          </cell>
          <cell r="Z78">
            <v>18.5</v>
          </cell>
          <cell r="AE78">
            <v>0.34263987807901081</v>
          </cell>
          <cell r="AH78">
            <v>5.4423019000000004</v>
          </cell>
          <cell r="AI78">
            <v>0.46016289999999999</v>
          </cell>
          <cell r="AK78">
            <v>18.5</v>
          </cell>
          <cell r="AP78">
            <v>4.5921975564989607E-2</v>
          </cell>
        </row>
        <row r="79">
          <cell r="A79">
            <v>12.300111477488539</v>
          </cell>
          <cell r="B79">
            <v>0.68685121107266434</v>
          </cell>
          <cell r="D79">
            <v>18.75</v>
          </cell>
          <cell r="H79">
            <v>0.48875496891882908</v>
          </cell>
          <cell r="L79">
            <v>7.1633734999999996</v>
          </cell>
          <cell r="M79">
            <v>0.47734989999999999</v>
          </cell>
          <cell r="O79">
            <v>18.75</v>
          </cell>
          <cell r="S79">
            <v>0.18770474957651972</v>
          </cell>
          <cell r="W79">
            <v>9.2149461240000008</v>
          </cell>
          <cell r="X79">
            <v>0.57335640099999996</v>
          </cell>
          <cell r="Z79">
            <v>18.75</v>
          </cell>
          <cell r="AE79">
            <v>0.33760217713960872</v>
          </cell>
          <cell r="AH79">
            <v>5.4932491399999996</v>
          </cell>
          <cell r="AI79">
            <v>0.45121209000000001</v>
          </cell>
          <cell r="AK79">
            <v>18.75</v>
          </cell>
          <cell r="AP79">
            <v>4.4626786928755352E-2</v>
          </cell>
        </row>
        <row r="80">
          <cell r="A80">
            <v>12.582395176204345</v>
          </cell>
          <cell r="B80">
            <v>0.67958477508650517</v>
          </cell>
          <cell r="D80">
            <v>19</v>
          </cell>
          <cell r="H80">
            <v>0.48316526368574431</v>
          </cell>
          <cell r="L80">
            <v>7.3769916999999996</v>
          </cell>
          <cell r="M80">
            <v>0.46633140000000001</v>
          </cell>
          <cell r="O80">
            <v>19</v>
          </cell>
          <cell r="S80">
            <v>0.18414312420396728</v>
          </cell>
          <cell r="W80">
            <v>9.2481121129999995</v>
          </cell>
          <cell r="X80">
            <v>0.56193771599999998</v>
          </cell>
          <cell r="Z80">
            <v>19</v>
          </cell>
          <cell r="AE80">
            <v>0.33266706705417848</v>
          </cell>
          <cell r="AH80">
            <v>5.51031709</v>
          </cell>
          <cell r="AI80">
            <v>0.44191752000000001</v>
          </cell>
          <cell r="AK80">
            <v>19</v>
          </cell>
          <cell r="AP80">
            <v>4.3382936801396897E-2</v>
          </cell>
        </row>
        <row r="81">
          <cell r="A81">
            <v>12.673683172166637</v>
          </cell>
          <cell r="B81">
            <v>0.66782006920415227</v>
          </cell>
          <cell r="D81">
            <v>19.25</v>
          </cell>
          <cell r="H81">
            <v>0.47765186631338175</v>
          </cell>
          <cell r="L81">
            <v>7.5870815</v>
          </cell>
          <cell r="M81">
            <v>0.4656399</v>
          </cell>
          <cell r="O81">
            <v>19.25</v>
          </cell>
          <cell r="S81">
            <v>0.18066959932633897</v>
          </cell>
          <cell r="W81">
            <v>9.3809513320000004</v>
          </cell>
          <cell r="X81">
            <v>0.55847750900000004</v>
          </cell>
          <cell r="Z81">
            <v>19.25</v>
          </cell>
          <cell r="AE81">
            <v>0.327832199804868</v>
          </cell>
          <cell r="AH81">
            <v>5.5477387299999998</v>
          </cell>
          <cell r="AI81">
            <v>0.43090149999999999</v>
          </cell>
          <cell r="AK81">
            <v>19.25</v>
          </cell>
          <cell r="AP81">
            <v>4.2187841656013234E-2</v>
          </cell>
        </row>
        <row r="82">
          <cell r="A82">
            <v>12.748361596962908</v>
          </cell>
          <cell r="B82">
            <v>0.65536332179930801</v>
          </cell>
          <cell r="D82">
            <v>19.5</v>
          </cell>
          <cell r="H82">
            <v>0.47221379878214598</v>
          </cell>
          <cell r="L82">
            <v>7.8378321</v>
          </cell>
          <cell r="M82">
            <v>0.46494780000000002</v>
          </cell>
          <cell r="O82">
            <v>19.5</v>
          </cell>
          <cell r="S82">
            <v>0.1772814737462266</v>
          </cell>
          <cell r="W82">
            <v>9.5470154390000008</v>
          </cell>
          <cell r="X82">
            <v>0.55778546699999998</v>
          </cell>
          <cell r="Z82">
            <v>19.5</v>
          </cell>
          <cell r="AE82">
            <v>0.32309527164737012</v>
          </cell>
          <cell r="AH82">
            <v>5.6258304600000004</v>
          </cell>
          <cell r="AI82">
            <v>0.41919642000000001</v>
          </cell>
          <cell r="AK82">
            <v>19.5</v>
          </cell>
          <cell r="AP82">
            <v>4.1039073586372647E-2</v>
          </cell>
        </row>
        <row r="83">
          <cell r="A83">
            <v>12.831349117038911</v>
          </cell>
          <cell r="B83">
            <v>0.64429065743944636</v>
          </cell>
          <cell r="D83">
            <v>19.75</v>
          </cell>
          <cell r="H83">
            <v>0.4668500800720039</v>
          </cell>
          <cell r="L83">
            <v>7.9632867000000003</v>
          </cell>
          <cell r="M83">
            <v>0.45874979999999999</v>
          </cell>
          <cell r="O83">
            <v>19.75</v>
          </cell>
          <cell r="S83">
            <v>0.17397614451640186</v>
          </cell>
          <cell r="W83">
            <v>9.7379895940000001</v>
          </cell>
          <cell r="X83">
            <v>0.557093426</v>
          </cell>
          <cell r="Z83">
            <v>19.75</v>
          </cell>
          <cell r="AE83">
            <v>0.31845402368657022</v>
          </cell>
          <cell r="AH83">
            <v>5.7275802999999996</v>
          </cell>
          <cell r="AI83">
            <v>0.41196603999999998</v>
          </cell>
          <cell r="AK83">
            <v>19.75</v>
          </cell>
          <cell r="AP83">
            <v>3.9934349519179679E-2</v>
          </cell>
        </row>
        <row r="84">
          <cell r="A84">
            <v>12.960025168628857</v>
          </cell>
          <cell r="B84">
            <v>0.63806228373702423</v>
          </cell>
          <cell r="D84">
            <v>20</v>
          </cell>
          <cell r="H84">
            <v>0.46155972770702169</v>
          </cell>
          <cell r="L84">
            <v>8.1428764000000005</v>
          </cell>
          <cell r="M84">
            <v>0.458403</v>
          </cell>
          <cell r="O84">
            <v>20</v>
          </cell>
          <cell r="S84">
            <v>0.17075110287616924</v>
          </cell>
          <cell r="W84">
            <v>10.248646989999999</v>
          </cell>
          <cell r="X84">
            <v>0.55704394499999998</v>
          </cell>
          <cell r="Z84">
            <v>20</v>
          </cell>
          <cell r="AE84">
            <v>0.31390624227332758</v>
          </cell>
          <cell r="AH84">
            <v>5.8124814699999998</v>
          </cell>
          <cell r="AI84">
            <v>0.39785123</v>
          </cell>
          <cell r="AK84">
            <v>20</v>
          </cell>
          <cell r="AP84">
            <v>3.8871521262151001E-2</v>
          </cell>
        </row>
        <row r="85">
          <cell r="A85">
            <v>13.121920362550842</v>
          </cell>
          <cell r="B85">
            <v>0.63321799307958482</v>
          </cell>
          <cell r="D85">
            <v>20.25</v>
          </cell>
          <cell r="H85">
            <v>0.45634175916053654</v>
          </cell>
          <cell r="L85">
            <v>8.2445281999999995</v>
          </cell>
          <cell r="M85">
            <v>0.45840150000000002</v>
          </cell>
          <cell r="O85">
            <v>20.25</v>
          </cell>
          <cell r="S85">
            <v>0.16760393036951649</v>
          </cell>
          <cell r="W85">
            <v>10.41054793</v>
          </cell>
          <cell r="X85">
            <v>0.55397923900000001</v>
          </cell>
          <cell r="Z85">
            <v>20.25</v>
          </cell>
          <cell r="AE85">
            <v>0.30944975924131107</v>
          </cell>
          <cell r="AH85">
            <v>5.9175637200000004</v>
          </cell>
          <cell r="AI85">
            <v>0.39475160999999998</v>
          </cell>
          <cell r="AK85">
            <v>20.25</v>
          </cell>
          <cell r="AP85">
            <v>3.7848566317250032E-2</v>
          </cell>
        </row>
        <row r="86">
          <cell r="A86">
            <v>13.2672174778314</v>
          </cell>
          <cell r="B86">
            <v>0.63044982698961938</v>
          </cell>
          <cell r="D86">
            <v>20.5</v>
          </cell>
          <cell r="H86">
            <v>0.4511951931320628</v>
          </cell>
          <cell r="L86">
            <v>8.3835084000000002</v>
          </cell>
          <cell r="M86">
            <v>0.45426870000000003</v>
          </cell>
          <cell r="O86">
            <v>20.5</v>
          </cell>
          <cell r="S86">
            <v>0.16453229513697287</v>
          </cell>
          <cell r="W86">
            <v>10.613944070000001</v>
          </cell>
          <cell r="X86">
            <v>0.54532871999999999</v>
          </cell>
          <cell r="Z86">
            <v>20.5</v>
          </cell>
          <cell r="AE86">
            <v>0.3050824520011553</v>
          </cell>
          <cell r="AH86">
            <v>5.9820412100000002</v>
          </cell>
          <cell r="AI86">
            <v>0.38752176999999999</v>
          </cell>
          <cell r="AK86">
            <v>20.5</v>
          </cell>
          <cell r="AP86">
            <v>3.6863579394799229E-2</v>
          </cell>
        </row>
        <row r="87">
          <cell r="A87">
            <v>13.424975362900406</v>
          </cell>
          <cell r="B87">
            <v>0.62906574394463666</v>
          </cell>
          <cell r="D87">
            <v>20.75</v>
          </cell>
          <cell r="H87">
            <v>0.44611905070614011</v>
          </cell>
          <cell r="L87">
            <v>8.4446115000000006</v>
          </cell>
          <cell r="M87">
            <v>0.44600620000000002</v>
          </cell>
          <cell r="O87">
            <v>20.75</v>
          </cell>
          <cell r="S87">
            <v>0.16153394837335489</v>
          </cell>
          <cell r="W87">
            <v>10.796616309999999</v>
          </cell>
          <cell r="X87">
            <v>0.54498269899999996</v>
          </cell>
          <cell r="Z87">
            <v>20.75</v>
          </cell>
          <cell r="AE87">
            <v>0.30080224350767304</v>
          </cell>
          <cell r="AH87">
            <v>6.1345983200000003</v>
          </cell>
          <cell r="AI87">
            <v>0.3816676</v>
          </cell>
          <cell r="AK87">
            <v>20.75</v>
          </cell>
          <cell r="AP87">
            <v>3.5914764569962468E-2</v>
          </cell>
        </row>
        <row r="88">
          <cell r="A88">
            <v>13.728021743856527</v>
          </cell>
          <cell r="B88">
            <v>0.62283737024221453</v>
          </cell>
          <cell r="D88">
            <v>21</v>
          </cell>
          <cell r="H88">
            <v>0.44111235640252333</v>
          </cell>
          <cell r="L88">
            <v>8.5462819999999997</v>
          </cell>
          <cell r="M88">
            <v>0.44462790000000002</v>
          </cell>
          <cell r="O88">
            <v>21</v>
          </cell>
          <cell r="S88">
            <v>0.15860672094387607</v>
          </cell>
          <cell r="W88">
            <v>11.485797160000001</v>
          </cell>
          <cell r="X88">
            <v>0.54435674700000003</v>
          </cell>
          <cell r="Z88">
            <v>21</v>
          </cell>
          <cell r="AE88">
            <v>0.29660710211445607</v>
          </cell>
          <cell r="AH88">
            <v>6.2464340299999996</v>
          </cell>
          <cell r="AI88">
            <v>0.38028906000000001</v>
          </cell>
          <cell r="AK88">
            <v>21</v>
          </cell>
          <cell r="AP88">
            <v>3.5000428028320492E-2</v>
          </cell>
        </row>
        <row r="89">
          <cell r="A89">
            <v>13.894070048852807</v>
          </cell>
          <cell r="B89">
            <v>0.6183391003460208</v>
          </cell>
          <cell r="D89">
            <v>21.25</v>
          </cell>
          <cell r="H89">
            <v>0.43617413912635183</v>
          </cell>
          <cell r="L89">
            <v>8.6310433</v>
          </cell>
          <cell r="M89">
            <v>0.44084010000000001</v>
          </cell>
          <cell r="O89">
            <v>21.25</v>
          </cell>
          <cell r="S89">
            <v>0.15574852015137364</v>
          </cell>
          <cell r="W89">
            <v>11.63940049</v>
          </cell>
          <cell r="X89">
            <v>0.54359861600000003</v>
          </cell>
          <cell r="Z89">
            <v>21.25</v>
          </cell>
          <cell r="AE89">
            <v>0.29249504132890386</v>
          </cell>
          <cell r="AH89">
            <v>6.3480998900000003</v>
          </cell>
          <cell r="AI89">
            <v>0.37925490000000001</v>
          </cell>
          <cell r="AK89">
            <v>21.25</v>
          </cell>
          <cell r="AP89">
            <v>3.4118971352004035E-2</v>
          </cell>
        </row>
        <row r="90">
          <cell r="A90">
            <v>14.093350425271295</v>
          </cell>
          <cell r="B90">
            <v>0.6183391003460208</v>
          </cell>
          <cell r="D90">
            <v>21.5</v>
          </cell>
          <cell r="H90">
            <v>0.43130343302626528</v>
          </cell>
          <cell r="L90">
            <v>8.7361628000000007</v>
          </cell>
          <cell r="M90">
            <v>0.4349866</v>
          </cell>
          <cell r="O90">
            <v>21.5</v>
          </cell>
          <cell r="S90">
            <v>0.15295732664770323</v>
          </cell>
          <cell r="W90">
            <v>11.792967920000001</v>
          </cell>
          <cell r="X90">
            <v>0.53287197200000003</v>
          </cell>
          <cell r="Z90">
            <v>21.5</v>
          </cell>
          <cell r="AE90">
            <v>0.2884641194795356</v>
          </cell>
          <cell r="AH90">
            <v>6.3957007199999998</v>
          </cell>
          <cell r="AI90">
            <v>0.36720603000000002</v>
          </cell>
          <cell r="AK90">
            <v>21.5</v>
          </cell>
          <cell r="AP90">
            <v>3.3268885302148193E-2</v>
          </cell>
        </row>
        <row r="91">
          <cell r="A91">
            <v>14.226183897632252</v>
          </cell>
          <cell r="B91">
            <v>0.61349480968858128</v>
          </cell>
          <cell r="D91">
            <v>21.75</v>
          </cell>
          <cell r="H91">
            <v>0.42649927826778977</v>
          </cell>
          <cell r="L91">
            <v>8.8209333999999995</v>
          </cell>
          <cell r="M91">
            <v>0.43051030000000001</v>
          </cell>
          <cell r="O91">
            <v>21.75</v>
          </cell>
          <cell r="S91">
            <v>0.15023119148263231</v>
          </cell>
          <cell r="W91">
            <v>11.92163678</v>
          </cell>
          <cell r="X91">
            <v>0.52491349499999995</v>
          </cell>
          <cell r="Z91">
            <v>21.75</v>
          </cell>
          <cell r="AE91">
            <v>0.28451243930635189</v>
          </cell>
          <cell r="AH91">
            <v>6.5313251899999996</v>
          </cell>
          <cell r="AI91">
            <v>0.36066364000000001</v>
          </cell>
          <cell r="AK91">
            <v>21.75</v>
          </cell>
          <cell r="AP91">
            <v>3.2448744057328574E-2</v>
          </cell>
        </row>
        <row r="92">
          <cell r="A92">
            <v>14.412986265475402</v>
          </cell>
          <cell r="B92">
            <v>0.60795847750865051</v>
          </cell>
          <cell r="D92">
            <v>22</v>
          </cell>
          <cell r="H92">
            <v>0.42176072172874923</v>
          </cell>
          <cell r="L92">
            <v>8.8921690000000009</v>
          </cell>
          <cell r="M92">
            <v>0.42465730000000002</v>
          </cell>
          <cell r="O92">
            <v>22</v>
          </cell>
          <cell r="S92">
            <v>0.14756823328384905</v>
          </cell>
          <cell r="W92">
            <v>12.05863486</v>
          </cell>
          <cell r="X92">
            <v>0.523183391</v>
          </cell>
          <cell r="Z92">
            <v>22</v>
          </cell>
          <cell r="AE92">
            <v>0.28063814748401528</v>
          </cell>
          <cell r="AH92">
            <v>6.6397631700000002</v>
          </cell>
          <cell r="AI92">
            <v>0.35997361</v>
          </cell>
          <cell r="AK92">
            <v>22</v>
          </cell>
          <cell r="AP92">
            <v>3.1657199871175087E-2</v>
          </cell>
        </row>
        <row r="93">
          <cell r="A93">
            <v>14.587346538882564</v>
          </cell>
          <cell r="B93">
            <v>0.60553633217993075</v>
          </cell>
          <cell r="D93">
            <v>22.25</v>
          </cell>
          <cell r="H93">
            <v>0.41708681762292266</v>
          </cell>
          <cell r="L93">
            <v>8.9701953999999997</v>
          </cell>
          <cell r="M93">
            <v>0.41777150000000002</v>
          </cell>
          <cell r="O93">
            <v>22.25</v>
          </cell>
          <cell r="S93">
            <v>0.14496663556197764</v>
          </cell>
          <cell r="W93">
            <v>12.16654679</v>
          </cell>
          <cell r="X93">
            <v>0.51557093399999998</v>
          </cell>
          <cell r="Z93">
            <v>22.25</v>
          </cell>
          <cell r="AE93">
            <v>0.27683943408670336</v>
          </cell>
          <cell r="AH93">
            <v>6.7515802200000001</v>
          </cell>
          <cell r="AI93">
            <v>0.35997201000000001</v>
          </cell>
          <cell r="AK93">
            <v>22.25</v>
          </cell>
          <cell r="AP93">
            <v>3.0892978115566874E-2</v>
          </cell>
        </row>
        <row r="94">
          <cell r="A94">
            <v>14.782455128874297</v>
          </cell>
          <cell r="B94">
            <v>0.60069204152249134</v>
          </cell>
          <cell r="D94">
            <v>22.5</v>
          </cell>
          <cell r="H94">
            <v>0.41247662805767671</v>
          </cell>
          <cell r="L94">
            <v>9.0448427000000002</v>
          </cell>
          <cell r="M94">
            <v>0.41019729999999999</v>
          </cell>
          <cell r="O94">
            <v>22.5</v>
          </cell>
          <cell r="S94">
            <v>0.14242464413475842</v>
          </cell>
          <cell r="W94">
            <v>12.35333767</v>
          </cell>
          <cell r="X94">
            <v>0.50726643599999999</v>
          </cell>
          <cell r="Z94">
            <v>22.5</v>
          </cell>
          <cell r="AE94">
            <v>0.27311453200265295</v>
          </cell>
          <cell r="AH94">
            <v>6.7923529399999998</v>
          </cell>
          <cell r="AI94">
            <v>0.35170981000000001</v>
          </cell>
          <cell r="AK94">
            <v>22.5</v>
          </cell>
          <cell r="AP94">
            <v>3.0154872678722355E-2</v>
          </cell>
        </row>
        <row r="95">
          <cell r="A95">
            <v>15.006628313558211</v>
          </cell>
          <cell r="B95">
            <v>0.59653979238754329</v>
          </cell>
          <cell r="D95">
            <v>22.75</v>
          </cell>
          <cell r="H95">
            <v>0.40792922353086292</v>
          </cell>
          <cell r="L95">
            <v>9.2211186000000005</v>
          </cell>
          <cell r="M95">
            <v>0.4043428</v>
          </cell>
          <cell r="O95">
            <v>22.75</v>
          </cell>
          <cell r="S95">
            <v>0.13994056466482085</v>
          </cell>
          <cell r="W95">
            <v>12.58997881</v>
          </cell>
          <cell r="X95">
            <v>0.50622837399999998</v>
          </cell>
          <cell r="Z95">
            <v>22.75</v>
          </cell>
          <cell r="AE95">
            <v>0.26946171630564619</v>
          </cell>
          <cell r="AH95">
            <v>6.8433421699999997</v>
          </cell>
          <cell r="AI95">
            <v>0.33966088</v>
          </cell>
          <cell r="AK95">
            <v>22.75</v>
          </cell>
          <cell r="AP95">
            <v>2.9441741690142433E-2</v>
          </cell>
        </row>
        <row r="96">
          <cell r="A96">
            <v>15.189293372548381</v>
          </cell>
          <cell r="B96">
            <v>0.59446366782006921</v>
          </cell>
          <cell r="D96">
            <v>23</v>
          </cell>
          <cell r="H96">
            <v>0.4034436833718491</v>
          </cell>
          <cell r="L96">
            <v>9.4075316999999998</v>
          </cell>
          <cell r="M96">
            <v>0.40055350000000001</v>
          </cell>
          <cell r="O96">
            <v>23</v>
          </cell>
          <cell r="S96">
            <v>0.13751276030572213</v>
          </cell>
          <cell r="W96">
            <v>13.258398400000001</v>
          </cell>
          <cell r="X96">
            <v>0.50622837399999998</v>
          </cell>
          <cell r="Z96">
            <v>23</v>
          </cell>
          <cell r="AE96">
            <v>0.26587930358998885</v>
          </cell>
          <cell r="AH96">
            <v>6.8434774699999998</v>
          </cell>
          <cell r="AI96">
            <v>0.32967808999999998</v>
          </cell>
          <cell r="AK96">
            <v>23</v>
          </cell>
          <cell r="AP96">
            <v>2.8752503546765475E-2</v>
          </cell>
        </row>
        <row r="97">
          <cell r="A97">
            <v>15.425900032274839</v>
          </cell>
          <cell r="B97">
            <v>0.58512110726643596</v>
          </cell>
          <cell r="D97">
            <v>23.25</v>
          </cell>
          <cell r="H97">
            <v>0.3990190961311787</v>
          </cell>
          <cell r="L97">
            <v>9.5059444000000006</v>
          </cell>
          <cell r="M97">
            <v>0.38953660000000001</v>
          </cell>
          <cell r="O97">
            <v>23.25</v>
          </cell>
          <cell r="S97">
            <v>0.1351396494511744</v>
          </cell>
          <cell r="W97">
            <v>13.793965849999999</v>
          </cell>
          <cell r="X97">
            <v>0.506057439</v>
          </cell>
          <cell r="Z97">
            <v>23.25</v>
          </cell>
          <cell r="AE97">
            <v>0.26236565127489037</v>
          </cell>
          <cell r="AH97">
            <v>6.8774734000000004</v>
          </cell>
          <cell r="AI97">
            <v>0.32141598999999998</v>
          </cell>
          <cell r="AK97">
            <v>23.25</v>
          </cell>
          <cell r="AP97">
            <v>2.8086133216874861E-2</v>
          </cell>
        </row>
        <row r="98">
          <cell r="A98">
            <v>15.591944027574398</v>
          </cell>
          <cell r="B98">
            <v>0.57958477508650519</v>
          </cell>
          <cell r="D98">
            <v>23.5</v>
          </cell>
          <cell r="H98">
            <v>0.3946545599230038</v>
          </cell>
          <cell r="L98">
            <v>9.5603686999999997</v>
          </cell>
          <cell r="M98">
            <v>0.37404530000000002</v>
          </cell>
          <cell r="O98">
            <v>23.5</v>
          </cell>
          <cell r="S98">
            <v>0.13281970358262341</v>
          </cell>
          <cell r="W98">
            <v>13.839555259999999</v>
          </cell>
          <cell r="X98">
            <v>0.48754325300000001</v>
          </cell>
          <cell r="Z98">
            <v>23.5</v>
          </cell>
          <cell r="AE98">
            <v>0.25891915688357187</v>
          </cell>
          <cell r="AH98">
            <v>6.9080855899999998</v>
          </cell>
          <cell r="AI98">
            <v>0.31280968999999997</v>
          </cell>
          <cell r="AK98">
            <v>23.5</v>
          </cell>
          <cell r="AP98">
            <v>2.7441658800283739E-2</v>
          </cell>
        </row>
        <row r="99">
          <cell r="A99">
            <v>15.737229650330361</v>
          </cell>
          <cell r="B99">
            <v>0.57404844290657442</v>
          </cell>
          <cell r="D99">
            <v>23.75</v>
          </cell>
          <cell r="H99">
            <v>0.39034918272411456</v>
          </cell>
          <cell r="L99">
            <v>9.6484670000000001</v>
          </cell>
          <cell r="M99">
            <v>0.37404409999999999</v>
          </cell>
          <cell r="O99">
            <v>23.75</v>
          </cell>
          <cell r="S99">
            <v>0.1305514452105595</v>
          </cell>
          <cell r="W99">
            <v>13.86854802</v>
          </cell>
          <cell r="X99">
            <v>0.470934256</v>
          </cell>
          <cell r="Z99">
            <v>23.75</v>
          </cell>
          <cell r="AE99">
            <v>0.25553825730189217</v>
          </cell>
          <cell r="AH99">
            <v>6.9116092900000003</v>
          </cell>
          <cell r="AI99">
            <v>0.30282685999999998</v>
          </cell>
          <cell r="AK99">
            <v>23.75</v>
          </cell>
          <cell r="AP99">
            <v>2.6818158325126573E-2</v>
          </cell>
        </row>
        <row r="100">
          <cell r="A100">
            <v>15.882528202176493</v>
          </cell>
          <cell r="B100">
            <v>0.57162629757785466</v>
          </cell>
          <cell r="D100">
            <v>24</v>
          </cell>
          <cell r="H100">
            <v>0.3861020826330942</v>
          </cell>
          <cell r="L100">
            <v>9.7535258999999996</v>
          </cell>
          <cell r="M100">
            <v>0.37266559999999999</v>
          </cell>
          <cell r="O100">
            <v>24</v>
          </cell>
          <cell r="S100">
            <v>0.12833344590517104</v>
          </cell>
          <cell r="W100">
            <v>14.05534177</v>
          </cell>
          <cell r="X100">
            <v>0.46332179899999998</v>
          </cell>
          <cell r="Z100">
            <v>24</v>
          </cell>
          <cell r="AE100">
            <v>0.25222142802079489</v>
          </cell>
          <cell r="AH100">
            <v>6.9354820300000002</v>
          </cell>
          <cell r="AI100">
            <v>0.29146678999999998</v>
          </cell>
          <cell r="AK100">
            <v>24</v>
          </cell>
          <cell r="AP100">
            <v>2.6214756763229118E-2</v>
          </cell>
        </row>
        <row r="101">
          <cell r="A101">
            <v>16.285237756391041</v>
          </cell>
          <cell r="B101">
            <v>0.5709342560553633</v>
          </cell>
          <cell r="D101">
            <v>24.25</v>
          </cell>
          <cell r="H101">
            <v>0.38191238809285588</v>
          </cell>
          <cell r="L101">
            <v>9.8214430999999998</v>
          </cell>
          <cell r="M101">
            <v>0.3616491</v>
          </cell>
          <cell r="O101">
            <v>24.25</v>
          </cell>
          <cell r="S101">
            <v>0.12616432441215331</v>
          </cell>
          <cell r="W101">
            <v>14.28367669</v>
          </cell>
          <cell r="X101">
            <v>0.461591696</v>
          </cell>
          <cell r="Z101">
            <v>24.25</v>
          </cell>
          <cell r="AE101">
            <v>0.24896718236643742</v>
          </cell>
          <cell r="AH101">
            <v>7.0304504100000003</v>
          </cell>
          <cell r="AI101">
            <v>0.28458074999999999</v>
          </cell>
          <cell r="AK101">
            <v>24.25</v>
          </cell>
          <cell r="AP101">
            <v>2.5630623247524426E-2</v>
          </cell>
        </row>
        <row r="102">
          <cell r="A102">
            <v>16.434675053655724</v>
          </cell>
          <cell r="B102">
            <v>0.56539792387543253</v>
          </cell>
          <cell r="D102">
            <v>24.5</v>
          </cell>
          <cell r="H102">
            <v>0.37777923807956615</v>
          </cell>
          <cell r="L102">
            <v>9.9164207999999991</v>
          </cell>
          <cell r="M102">
            <v>0.35407460000000002</v>
          </cell>
          <cell r="O102">
            <v>24.5</v>
          </cell>
          <cell r="S102">
            <v>0.12404274484968725</v>
          </cell>
          <cell r="W102">
            <v>14.47050204</v>
          </cell>
          <cell r="X102">
            <v>0.46159147</v>
          </cell>
          <cell r="Z102">
            <v>24.5</v>
          </cell>
          <cell r="AE102">
            <v>0.2457740707214551</v>
          </cell>
          <cell r="AH102">
            <v>7.0949372300000002</v>
          </cell>
          <cell r="AI102">
            <v>0.27666244000000001</v>
          </cell>
          <cell r="AK102">
            <v>24.5</v>
          </cell>
          <cell r="AP102">
            <v>2.5064968476344672E-2</v>
          </cell>
        </row>
        <row r="103">
          <cell r="A103">
            <v>16.575800382509527</v>
          </cell>
          <cell r="B103">
            <v>0.55778546712802768</v>
          </cell>
          <cell r="D103">
            <v>24.75</v>
          </cell>
          <cell r="H103">
            <v>0.37370178226073159</v>
          </cell>
          <cell r="L103">
            <v>10.062192</v>
          </cell>
          <cell r="M103">
            <v>0.34890900000000002</v>
          </cell>
          <cell r="O103">
            <v>24.75</v>
          </cell>
          <cell r="S103">
            <v>0.12196741498279851</v>
          </cell>
          <cell r="W103">
            <v>14.744514000000001</v>
          </cell>
          <cell r="X103">
            <v>0.46149377200000002</v>
          </cell>
          <cell r="Z103">
            <v>24.75</v>
          </cell>
          <cell r="AE103">
            <v>0.24264067974044742</v>
          </cell>
          <cell r="AH103">
            <v>7.2136523800000001</v>
          </cell>
          <cell r="AI103">
            <v>0.26771064999999999</v>
          </cell>
          <cell r="AK103">
            <v>24.75</v>
          </cell>
          <cell r="AP103">
            <v>2.451704229066071E-2</v>
          </cell>
        </row>
        <row r="104">
          <cell r="A104">
            <v>16.741842941243512</v>
          </cell>
          <cell r="B104">
            <v>0.55190311418685123</v>
          </cell>
          <cell r="D104">
            <v>25</v>
          </cell>
          <cell r="H104">
            <v>0.36967918112500731</v>
          </cell>
          <cell r="L104">
            <v>10.180892999999999</v>
          </cell>
          <cell r="M104">
            <v>0.34098990000000001</v>
          </cell>
          <cell r="O104">
            <v>25</v>
          </cell>
          <cell r="S104">
            <v>0.11993708457148422</v>
          </cell>
          <cell r="W104">
            <v>14.935488149999999</v>
          </cell>
          <cell r="X104">
            <v>0.46124567500000002</v>
          </cell>
          <cell r="Z104">
            <v>25</v>
          </cell>
          <cell r="AE104">
            <v>0.23956563156243602</v>
          </cell>
          <cell r="AH104">
            <v>7.2983669300000003</v>
          </cell>
          <cell r="AI104">
            <v>0.26736520000000003</v>
          </cell>
          <cell r="AK104">
            <v>25</v>
          </cell>
          <cell r="AP104">
            <v>2.3986131411474376E-2</v>
          </cell>
        </row>
        <row r="105">
          <cell r="A105">
            <v>16.866358698931293</v>
          </cell>
          <cell r="B105">
            <v>0.54359861591695502</v>
          </cell>
          <cell r="D105">
            <v>25.25</v>
          </cell>
          <cell r="H105">
            <v>0.36571060608609562</v>
          </cell>
          <cell r="L105">
            <v>10.306278000000001</v>
          </cell>
          <cell r="M105">
            <v>0.33995540000000002</v>
          </cell>
          <cell r="O105">
            <v>25.25</v>
          </cell>
          <cell r="S105">
            <v>0.11795054378917547</v>
          </cell>
          <cell r="W105">
            <v>15.11396849</v>
          </cell>
          <cell r="X105">
            <v>0.45121107300000002</v>
          </cell>
          <cell r="Z105">
            <v>25.25</v>
          </cell>
          <cell r="AE105">
            <v>0.23654758302274101</v>
          </cell>
          <cell r="AH105">
            <v>7.3898536000000004</v>
          </cell>
          <cell r="AI105">
            <v>0.26736388999999999</v>
          </cell>
          <cell r="AK105">
            <v>25.25</v>
          </cell>
          <cell r="AP105">
            <v>2.3471557325601435E-2</v>
          </cell>
        </row>
        <row r="106">
          <cell r="A106">
            <v>16.995020384865494</v>
          </cell>
          <cell r="B106">
            <v>0.53391003460207609</v>
          </cell>
          <cell r="D106">
            <v>25.5</v>
          </cell>
          <cell r="H106">
            <v>0.36179523956291804</v>
          </cell>
          <cell r="L106">
            <v>10.424871</v>
          </cell>
          <cell r="M106">
            <v>0.33995370000000003</v>
          </cell>
          <cell r="O106">
            <v>25.5</v>
          </cell>
          <cell r="S106">
            <v>0.11600662170826825</v>
          </cell>
          <cell r="W106">
            <v>15.292441650000001</v>
          </cell>
          <cell r="X106">
            <v>0.439446367</v>
          </cell>
          <cell r="Z106">
            <v>25.5</v>
          </cell>
          <cell r="AE106">
            <v>0.23358522486644268</v>
          </cell>
          <cell r="AH106">
            <v>7.51533154</v>
          </cell>
          <cell r="AI106">
            <v>0.25944469999999997</v>
          </cell>
          <cell r="AK106">
            <v>25.5</v>
          </cell>
          <cell r="AP106">
            <v>2.2972674309028038E-2</v>
          </cell>
        </row>
        <row r="107">
          <cell r="A107">
            <v>17.202575378989941</v>
          </cell>
          <cell r="B107">
            <v>0.5269896193771626</v>
          </cell>
          <cell r="D107">
            <v>25.75</v>
          </cell>
          <cell r="H107">
            <v>0.35793227503807667</v>
          </cell>
          <cell r="L107">
            <v>10.607844999999999</v>
          </cell>
          <cell r="M107">
            <v>0.33995110000000001</v>
          </cell>
          <cell r="O107">
            <v>25.75</v>
          </cell>
          <cell r="S107">
            <v>0.11410418484961282</v>
          </cell>
          <cell r="W107">
            <v>15.49587227</v>
          </cell>
          <cell r="X107">
            <v>0.43910034599999997</v>
          </cell>
          <cell r="Z107">
            <v>25.75</v>
          </cell>
          <cell r="AE107">
            <v>0.23067728096534704</v>
          </cell>
          <cell r="AH107">
            <v>7.6441978800000001</v>
          </cell>
          <cell r="AI107">
            <v>0.25152546999999997</v>
          </cell>
          <cell r="AK107">
            <v>25.75</v>
          </cell>
          <cell r="AP107">
            <v>2.2488867577884517E-2</v>
          </cell>
        </row>
        <row r="108">
          <cell r="A108">
            <v>17.426757183067298</v>
          </cell>
          <cell r="B108">
            <v>0.52491349480968863</v>
          </cell>
          <cell r="D108">
            <v>26</v>
          </cell>
          <cell r="H108">
            <v>0.35412091709647042</v>
          </cell>
          <cell r="L108">
            <v>10.773876</v>
          </cell>
          <cell r="M108">
            <v>0.33994869999999999</v>
          </cell>
          <cell r="O108">
            <v>26</v>
          </cell>
          <cell r="S108">
            <v>0.11224213579300724</v>
          </cell>
          <cell r="W108">
            <v>15.66609092</v>
          </cell>
          <cell r="X108">
            <v>0.43910034599999997</v>
          </cell>
          <cell r="Z108">
            <v>26</v>
          </cell>
          <cell r="AE108">
            <v>0.22782250754014099</v>
          </cell>
          <cell r="AH108">
            <v>7.7865338099999999</v>
          </cell>
          <cell r="AI108">
            <v>0.24980226</v>
          </cell>
          <cell r="AK108">
            <v>26</v>
          </cell>
          <cell r="AP108">
            <v>2.2019551557869502E-2</v>
          </cell>
        </row>
        <row r="109">
          <cell r="A109">
            <v>18.007990177722316</v>
          </cell>
          <cell r="B109">
            <v>0.52456747404844295</v>
          </cell>
          <cell r="D109">
            <v>26.25</v>
          </cell>
          <cell r="H109">
            <v>0.35036038144578407</v>
          </cell>
          <cell r="L109">
            <v>11.01112</v>
          </cell>
          <cell r="M109">
            <v>0.33581450000000002</v>
          </cell>
          <cell r="O109">
            <v>26.25</v>
          </cell>
          <cell r="S109">
            <v>0.11041941184588122</v>
          </cell>
          <cell r="W109">
            <v>15.869485620000001</v>
          </cell>
          <cell r="X109">
            <v>0.43010380599999998</v>
          </cell>
          <cell r="Z109">
            <v>26.25</v>
          </cell>
          <cell r="AE109">
            <v>0.22501969238922057</v>
          </cell>
          <cell r="AH109">
            <v>8.0338820099999992</v>
          </cell>
          <cell r="AI109">
            <v>0.25014293999999998</v>
          </cell>
          <cell r="AK109">
            <v>26.25</v>
          </cell>
          <cell r="AP109">
            <v>2.1564168263677762E-2</v>
          </cell>
        </row>
        <row r="110">
          <cell r="A110">
            <v>18.215572466592668</v>
          </cell>
          <cell r="B110">
            <v>0.52422145328719727</v>
          </cell>
          <cell r="D110">
            <v>26.5</v>
          </cell>
          <cell r="H110">
            <v>0.34664989492044063</v>
          </cell>
          <cell r="L110">
            <v>11.092516</v>
          </cell>
          <cell r="M110">
            <v>0.33030559999999998</v>
          </cell>
          <cell r="O110">
            <v>26.5</v>
          </cell>
          <cell r="S110">
            <v>0.10863498376749492</v>
          </cell>
          <cell r="W110">
            <v>15.89432815</v>
          </cell>
          <cell r="X110">
            <v>0.41384082999999999</v>
          </cell>
          <cell r="Z110">
            <v>26.5</v>
          </cell>
          <cell r="AE110">
            <v>0.2222676541254838</v>
          </cell>
          <cell r="AH110">
            <v>8.1355338699999997</v>
          </cell>
          <cell r="AI110">
            <v>0.25014149000000002</v>
          </cell>
          <cell r="AK110">
            <v>26.5</v>
          </cell>
          <cell r="AP110">
            <v>2.112218578064471E-2</v>
          </cell>
        </row>
        <row r="111">
          <cell r="A111">
            <v>18.360853779651912</v>
          </cell>
          <cell r="B111">
            <v>0.51764705882352946</v>
          </cell>
          <cell r="D111">
            <v>26.75</v>
          </cell>
          <cell r="H111">
            <v>0.34298869547048627</v>
          </cell>
          <cell r="L111">
            <v>11.136649</v>
          </cell>
          <cell r="M111">
            <v>0.32410879999999997</v>
          </cell>
          <cell r="O111">
            <v>26.75</v>
          </cell>
          <cell r="S111">
            <v>0.10688785454610938</v>
          </cell>
          <cell r="W111">
            <v>16.039626699999999</v>
          </cell>
          <cell r="X111">
            <v>0.41141868500000001</v>
          </cell>
          <cell r="Z111">
            <v>26.75</v>
          </cell>
          <cell r="AE111">
            <v>0.21956524142221404</v>
          </cell>
          <cell r="AH111">
            <v>8.2611984399999994</v>
          </cell>
          <cell r="AI111">
            <v>0.22845293999999999</v>
          </cell>
          <cell r="AK111">
            <v>26.75</v>
          </cell>
          <cell r="AP111">
            <v>2.0693096841424792E-2</v>
          </cell>
        </row>
        <row r="112">
          <cell r="A112">
            <v>18.506129346448859</v>
          </cell>
          <cell r="B112">
            <v>0.50968858131487893</v>
          </cell>
          <cell r="D112">
            <v>27</v>
          </cell>
          <cell r="H112">
            <v>0.33937603213675893</v>
          </cell>
          <cell r="L112">
            <v>11.289160000000001</v>
          </cell>
          <cell r="M112">
            <v>0.32169690000000001</v>
          </cell>
          <cell r="O112">
            <v>27</v>
          </cell>
          <cell r="S112">
            <v>0.10517705822670687</v>
          </cell>
          <cell r="W112">
            <v>16.25136067</v>
          </cell>
          <cell r="X112">
            <v>0.41107266399999998</v>
          </cell>
          <cell r="Z112">
            <v>27</v>
          </cell>
          <cell r="AE112">
            <v>0.2169113322690214</v>
          </cell>
          <cell r="AH112">
            <v>8.2715409100000006</v>
          </cell>
          <cell r="AI112">
            <v>0.21537189000000001</v>
          </cell>
          <cell r="AK112">
            <v>27</v>
          </cell>
          <cell r="AP112">
            <v>2.0276417491074148E-2</v>
          </cell>
        </row>
        <row r="113">
          <cell r="A113">
            <v>18.6348053980388</v>
          </cell>
          <cell r="B113">
            <v>0.5034602076124568</v>
          </cell>
          <cell r="D113">
            <v>27.25</v>
          </cell>
          <cell r="H113">
            <v>0.3358111650135992</v>
          </cell>
          <cell r="L113">
            <v>11.441706999999999</v>
          </cell>
          <cell r="M113">
            <v>0.31653120000000001</v>
          </cell>
          <cell r="O113">
            <v>27.25</v>
          </cell>
          <cell r="S113">
            <v>0.10350165878695972</v>
          </cell>
          <cell r="W113">
            <v>16.475546779999998</v>
          </cell>
          <cell r="X113">
            <v>0.41100345999999999</v>
          </cell>
          <cell r="Z113">
            <v>27.25</v>
          </cell>
          <cell r="AE113">
            <v>0.21430483323867533</v>
          </cell>
          <cell r="AH113">
            <v>8.3055881599999992</v>
          </cell>
          <cell r="AI113">
            <v>0.20332321</v>
          </cell>
          <cell r="AK113">
            <v>27.25</v>
          </cell>
          <cell r="AP113">
            <v>1.9871685834415263E-2</v>
          </cell>
        </row>
        <row r="114">
          <cell r="A114">
            <v>18.717805847204968</v>
          </cell>
          <cell r="B114">
            <v>0.49550173010380621</v>
          </cell>
          <cell r="D114">
            <v>27.5</v>
          </cell>
          <cell r="H114">
            <v>0.33229336520025266</v>
          </cell>
          <cell r="L114">
            <v>11.557034</v>
          </cell>
          <cell r="M114">
            <v>0.30757950000000001</v>
          </cell>
          <cell r="O114">
            <v>27.5</v>
          </cell>
          <cell r="S114">
            <v>0.10186074905925657</v>
          </cell>
          <cell r="W114">
            <v>16.654068779999999</v>
          </cell>
          <cell r="X114">
            <v>0.41099034600000001</v>
          </cell>
          <cell r="Z114">
            <v>27.5</v>
          </cell>
          <cell r="AE114">
            <v>0.21174467876553515</v>
          </cell>
          <cell r="AH114">
            <v>8.3401393000000006</v>
          </cell>
          <cell r="AI114">
            <v>0.15409724</v>
          </cell>
          <cell r="AK114">
            <v>27.5</v>
          </cell>
          <cell r="AP114">
            <v>1.9478460860026529E-2</v>
          </cell>
        </row>
        <row r="115">
          <cell r="A115">
            <v>18.854782374681204</v>
          </cell>
          <cell r="B115">
            <v>0.48858131487889273</v>
          </cell>
          <cell r="D115">
            <v>27.75</v>
          </cell>
          <cell r="H115">
            <v>0.32882191474203704</v>
          </cell>
          <cell r="L115">
            <v>11.645146</v>
          </cell>
          <cell r="M115">
            <v>0.30654550000000003</v>
          </cell>
          <cell r="O115">
            <v>27.75</v>
          </cell>
          <cell r="S115">
            <v>0.10025344969670291</v>
          </cell>
          <cell r="W115">
            <v>16.85335203</v>
          </cell>
          <cell r="X115">
            <v>0.41097826599999998</v>
          </cell>
          <cell r="Z115">
            <v>27.75</v>
          </cell>
          <cell r="AE115">
            <v>0.20922983043616944</v>
          </cell>
          <cell r="AH115">
            <v>8.4556340100000007</v>
          </cell>
          <cell r="AI115">
            <v>0.13275307</v>
          </cell>
          <cell r="AK115">
            <v>27.75</v>
          </cell>
          <cell r="AP115">
            <v>1.9096321335626647E-2</v>
          </cell>
        </row>
        <row r="116">
          <cell r="A116">
            <v>18.970970361736789</v>
          </cell>
          <cell r="B116">
            <v>0.47439446366782007</v>
          </cell>
          <cell r="D116">
            <v>28</v>
          </cell>
          <cell r="H116">
            <v>0.32539610656225637</v>
          </cell>
          <cell r="L116">
            <v>11.767129000000001</v>
          </cell>
          <cell r="M116">
            <v>0.30654379999999998</v>
          </cell>
          <cell r="O116">
            <v>28</v>
          </cell>
          <cell r="S116">
            <v>9.8678908181112801E-2</v>
          </cell>
          <cell r="W116">
            <v>17.206248680000002</v>
          </cell>
          <cell r="X116">
            <v>0.410917647</v>
          </cell>
          <cell r="Z116">
            <v>28</v>
          </cell>
          <cell r="AE116">
            <v>0.20675927629265933</v>
          </cell>
          <cell r="AH116">
            <v>8.65217028</v>
          </cell>
          <cell r="AI116">
            <v>0.13206179000000001</v>
          </cell>
          <cell r="AK116">
            <v>28</v>
          </cell>
          <cell r="AP116">
            <v>1.8724864770015823E-2</v>
          </cell>
        </row>
        <row r="117">
          <cell r="A117">
            <v>19.033198072703627</v>
          </cell>
          <cell r="B117">
            <v>0.46297577854671279</v>
          </cell>
          <cell r="D117">
            <v>28.25</v>
          </cell>
          <cell r="H117">
            <v>0.32201524438577445</v>
          </cell>
          <cell r="L117">
            <v>12.078861</v>
          </cell>
          <cell r="M117">
            <v>0.30653930000000001</v>
          </cell>
          <cell r="O117">
            <v>28.25</v>
          </cell>
          <cell r="S117">
            <v>9.7136297871106114E-2</v>
          </cell>
          <cell r="W117">
            <v>17.422135749999999</v>
          </cell>
          <cell r="X117">
            <v>0.41076470599999998</v>
          </cell>
          <cell r="Z117">
            <v>28.25</v>
          </cell>
          <cell r="AE117">
            <v>0.20433203014898391</v>
          </cell>
          <cell r="AH117">
            <v>8.7673757200000004</v>
          </cell>
          <cell r="AI117">
            <v>0.13206013999999999</v>
          </cell>
          <cell r="AK117">
            <v>28.25</v>
          </cell>
          <cell r="AP117">
            <v>1.8363706437095926E-2</v>
          </cell>
        </row>
        <row r="118">
          <cell r="A118">
            <v>19.141108568922107</v>
          </cell>
          <cell r="B118">
            <v>0.45501730103806226</v>
          </cell>
          <cell r="D118">
            <v>28.5</v>
          </cell>
          <cell r="H118">
            <v>0.31867864265508583</v>
          </cell>
          <cell r="L118">
            <v>12.183901000000001</v>
          </cell>
          <cell r="M118">
            <v>0.30653780000000003</v>
          </cell>
          <cell r="O118">
            <v>28.5</v>
          </cell>
          <cell r="S118">
            <v>9.562481708851589E-2</v>
          </cell>
          <cell r="W118">
            <v>17.654616600000001</v>
          </cell>
          <cell r="X118">
            <v>0.40865051899999999</v>
          </cell>
          <cell r="Z118">
            <v>28.5</v>
          </cell>
          <cell r="AE118">
            <v>0.2019471309208079</v>
          </cell>
          <cell r="AH118">
            <v>8.9842470199999998</v>
          </cell>
          <cell r="AI118">
            <v>0.13140242999999999</v>
          </cell>
          <cell r="AK118">
            <v>28.5</v>
          </cell>
          <cell r="AP118">
            <v>1.8012478457822802E-2</v>
          </cell>
        </row>
        <row r="119">
          <cell r="A119">
            <v>19.531361663044926</v>
          </cell>
          <cell r="B119">
            <v>0.45397923875432528</v>
          </cell>
          <cell r="D119">
            <v>28.75</v>
          </cell>
          <cell r="H119">
            <v>0.31538562643966117</v>
          </cell>
          <cell r="L119">
            <v>12.532906000000001</v>
          </cell>
          <cell r="M119">
            <v>0.30653279999999999</v>
          </cell>
          <cell r="O119">
            <v>28.75</v>
          </cell>
          <cell r="S119">
            <v>9.414368824139685E-2</v>
          </cell>
          <cell r="W119">
            <v>17.700221809999999</v>
          </cell>
          <cell r="X119">
            <v>0.39342560599999998</v>
          </cell>
          <cell r="Z119">
            <v>28.75</v>
          </cell>
          <cell r="AE119">
            <v>0.19960364196891558</v>
          </cell>
          <cell r="AH119">
            <v>9.0689522399999998</v>
          </cell>
          <cell r="AI119">
            <v>0.13136734</v>
          </cell>
          <cell r="AK119">
            <v>28.75</v>
          </cell>
          <cell r="AP119">
            <v>1.7670828936248897E-2</v>
          </cell>
        </row>
        <row r="120">
          <cell r="A120">
            <v>19.66003915120044</v>
          </cell>
          <cell r="B120">
            <v>0.44809688581314877</v>
          </cell>
          <cell r="D120">
            <v>29</v>
          </cell>
          <cell r="H120">
            <v>0.3121355313392804</v>
          </cell>
          <cell r="L120">
            <v>12.678607</v>
          </cell>
          <cell r="M120">
            <v>0.30653069999999999</v>
          </cell>
          <cell r="O120">
            <v>29</v>
          </cell>
          <cell r="S120">
            <v>9.2692156982010054E-2</v>
          </cell>
          <cell r="W120">
            <v>17.87869353</v>
          </cell>
          <cell r="X120">
            <v>0.381314879</v>
          </cell>
          <cell r="Z120">
            <v>29</v>
          </cell>
          <cell r="AE120">
            <v>0.19730065045647169</v>
          </cell>
          <cell r="AH120">
            <v>9.1943881899999997</v>
          </cell>
          <cell r="AI120">
            <v>0.12654626999999999</v>
          </cell>
          <cell r="AK120">
            <v>29</v>
          </cell>
          <cell r="AP120">
            <v>1.7338421146093814E-2</v>
          </cell>
        </row>
        <row r="121">
          <cell r="A121">
            <v>19.826061598016388</v>
          </cell>
          <cell r="B121">
            <v>0.43737024221453286</v>
          </cell>
          <cell r="D121">
            <v>29.25</v>
          </cell>
          <cell r="H121">
            <v>0.30892770338201614</v>
          </cell>
          <cell r="L121">
            <v>12.997116</v>
          </cell>
          <cell r="M121">
            <v>0.30652610000000002</v>
          </cell>
          <cell r="O121">
            <v>29.25</v>
          </cell>
          <cell r="S121">
            <v>9.1269491398236036E-2</v>
          </cell>
          <cell r="W121">
            <v>18.048905000000001</v>
          </cell>
          <cell r="X121">
            <v>0.37958477499999999</v>
          </cell>
          <cell r="Z121">
            <v>29.25</v>
          </cell>
          <cell r="AE121">
            <v>0.19503726672022964</v>
          </cell>
          <cell r="AH121">
            <v>9.2826124399999994</v>
          </cell>
          <cell r="AI121">
            <v>0.11725068</v>
          </cell>
          <cell r="AK121">
            <v>29.25</v>
          </cell>
          <cell r="AP121">
            <v>1.7014932764539449E-2</v>
          </cell>
        </row>
        <row r="122">
          <cell r="A122">
            <v>20.062692679357607</v>
          </cell>
          <cell r="B122">
            <v>0.43391003460207611</v>
          </cell>
          <cell r="D122">
            <v>29.5</v>
          </cell>
          <cell r="H122">
            <v>0.30576149891747206</v>
          </cell>
          <cell r="L122">
            <v>13.319008999999999</v>
          </cell>
          <cell r="M122">
            <v>0.3064866</v>
          </cell>
          <cell r="O122">
            <v>29.5</v>
          </cell>
          <cell r="S122">
            <v>8.9874981236940488E-2</v>
          </cell>
          <cell r="W122">
            <v>18.17754227</v>
          </cell>
          <cell r="X122">
            <v>0.364013841</v>
          </cell>
          <cell r="Z122">
            <v>29.5</v>
          </cell>
          <cell r="AE122">
            <v>0.19281262365575516</v>
          </cell>
          <cell r="AH122">
            <v>9.3978178900000007</v>
          </cell>
          <cell r="AI122">
            <v>0.11724903</v>
          </cell>
          <cell r="AK122">
            <v>29.5</v>
          </cell>
          <cell r="AP122">
            <v>1.6700055150183423E-2</v>
          </cell>
        </row>
        <row r="123">
          <cell r="A123">
            <v>20.315934768430417</v>
          </cell>
          <cell r="B123">
            <v>0.431548788927335</v>
          </cell>
          <cell r="D123">
            <v>29.75</v>
          </cell>
          <cell r="H123">
            <v>0.30263628450584168</v>
          </cell>
          <cell r="L123">
            <v>13.427438</v>
          </cell>
          <cell r="M123">
            <v>0.30648639999999999</v>
          </cell>
          <cell r="O123">
            <v>29.75</v>
          </cell>
          <cell r="S123">
            <v>8.8507937157892846E-2</v>
          </cell>
          <cell r="W123">
            <v>18.347690530000001</v>
          </cell>
          <cell r="X123">
            <v>0.357058824</v>
          </cell>
          <cell r="Z123">
            <v>29.75</v>
          </cell>
          <cell r="AE123">
            <v>0.19062587611668874</v>
          </cell>
          <cell r="AH123">
            <v>9.5164117299999997</v>
          </cell>
          <cell r="AI123">
            <v>0.11724733</v>
          </cell>
          <cell r="AK123">
            <v>29.75</v>
          </cell>
          <cell r="AP123">
            <v>1.6393492662304079E-2</v>
          </cell>
        </row>
        <row r="124">
          <cell r="A124">
            <v>20.490305097796593</v>
          </cell>
          <cell r="B124">
            <v>0.43148788927335641</v>
          </cell>
          <cell r="D124">
            <v>30</v>
          </cell>
          <cell r="H124">
            <v>0.29955143680329921</v>
          </cell>
          <cell r="L124">
            <v>13.624114000000001</v>
          </cell>
          <cell r="M124">
            <v>0.29584589999999999</v>
          </cell>
          <cell r="O124">
            <v>30</v>
          </cell>
          <cell r="S124">
            <v>8.7167690016898947E-2</v>
          </cell>
          <cell r="W124">
            <v>18.72549004</v>
          </cell>
          <cell r="X124">
            <v>0.35463667799999998</v>
          </cell>
          <cell r="Z124">
            <v>30</v>
          </cell>
          <cell r="AE124">
            <v>0.18847620032802648</v>
          </cell>
          <cell r="AH124">
            <v>9.6113101299999997</v>
          </cell>
          <cell r="AI124">
            <v>0.11552479</v>
          </cell>
          <cell r="AK124">
            <v>30</v>
          </cell>
          <cell r="AP124">
            <v>1.6094962018792146E-2</v>
          </cell>
        </row>
        <row r="125">
          <cell r="A125">
            <v>20.656340473702709</v>
          </cell>
          <cell r="B125">
            <v>0.42387543252595156</v>
          </cell>
          <cell r="L125">
            <v>13.773241000000001</v>
          </cell>
          <cell r="M125">
            <v>0.29308990000000001</v>
          </cell>
          <cell r="W125">
            <v>18.883253669999998</v>
          </cell>
          <cell r="X125">
            <v>0.35463667799999998</v>
          </cell>
          <cell r="AH125">
            <v>9.6961459800000007</v>
          </cell>
          <cell r="AI125">
            <v>0.10622926000000001</v>
          </cell>
        </row>
        <row r="126">
          <cell r="A126">
            <v>20.805749039655915</v>
          </cell>
          <cell r="B126">
            <v>0.41141868512110724</v>
          </cell>
          <cell r="L126">
            <v>13.895284</v>
          </cell>
          <cell r="M126">
            <v>0.28861310000000001</v>
          </cell>
          <cell r="W126">
            <v>19.136511559999999</v>
          </cell>
          <cell r="X126">
            <v>0.34775086500000002</v>
          </cell>
          <cell r="AH126">
            <v>9.8352381599999994</v>
          </cell>
          <cell r="AI126">
            <v>9.4834840000000004E-2</v>
          </cell>
        </row>
        <row r="127">
          <cell r="A127">
            <v>20.917793971596225</v>
          </cell>
          <cell r="B127">
            <v>0.39930795847750866</v>
          </cell>
          <cell r="L127">
            <v>13.98685</v>
          </cell>
          <cell r="M127">
            <v>0.28275980000000001</v>
          </cell>
          <cell r="W127">
            <v>19.34409385</v>
          </cell>
          <cell r="X127">
            <v>0.34740484399999999</v>
          </cell>
          <cell r="AH127">
            <v>9.9639971799999998</v>
          </cell>
          <cell r="AI127">
            <v>9.4832990000000006E-2</v>
          </cell>
        </row>
        <row r="128">
          <cell r="A128">
            <v>21.108722155767762</v>
          </cell>
          <cell r="B128">
            <v>0.38765432525951499</v>
          </cell>
          <cell r="L128">
            <v>14.125867</v>
          </cell>
          <cell r="M128">
            <v>0.27587309999999998</v>
          </cell>
          <cell r="W128">
            <v>21.53617655</v>
          </cell>
          <cell r="X128">
            <v>0.34705882399999999</v>
          </cell>
          <cell r="AH128">
            <v>10.3434835</v>
          </cell>
          <cell r="AI128">
            <v>9.4602480000000003E-2</v>
          </cell>
        </row>
        <row r="129">
          <cell r="A129">
            <v>21.424247981864795</v>
          </cell>
          <cell r="B129">
            <v>0.387619723183391</v>
          </cell>
          <cell r="L129">
            <v>14.285126</v>
          </cell>
          <cell r="M129">
            <v>0.27552660000000001</v>
          </cell>
          <cell r="W129">
            <v>21.89737367</v>
          </cell>
          <cell r="X129">
            <v>0.33740484399999998</v>
          </cell>
          <cell r="AH129">
            <v>10.448528400000001</v>
          </cell>
          <cell r="AI129">
            <v>9.4514509999999996E-2</v>
          </cell>
        </row>
        <row r="130">
          <cell r="A130">
            <v>22.387437904453066</v>
          </cell>
          <cell r="B130">
            <v>0.38754325259515571</v>
          </cell>
          <cell r="L130">
            <v>14.688355</v>
          </cell>
          <cell r="M130">
            <v>0.27548319999999998</v>
          </cell>
          <cell r="W130">
            <v>22.15892916</v>
          </cell>
          <cell r="X130">
            <v>0.33347404800000002</v>
          </cell>
          <cell r="AH130">
            <v>10.648467</v>
          </cell>
          <cell r="AI130">
            <v>9.4279050000000003E-2</v>
          </cell>
        </row>
        <row r="131">
          <cell r="A131">
            <v>22.997732620669112</v>
          </cell>
          <cell r="B131">
            <v>0.38719723183391003</v>
          </cell>
          <cell r="L131">
            <v>14.837444</v>
          </cell>
          <cell r="M131">
            <v>0.27548299999999998</v>
          </cell>
          <cell r="W131">
            <v>22.453608989999999</v>
          </cell>
          <cell r="X131">
            <v>0.325951557</v>
          </cell>
          <cell r="AH131">
            <v>10.7602841</v>
          </cell>
          <cell r="AI131">
            <v>9.4278890000000004E-2</v>
          </cell>
        </row>
        <row r="132">
          <cell r="A132">
            <v>23.661960318228008</v>
          </cell>
          <cell r="B132">
            <v>0.37750865051903115</v>
          </cell>
          <cell r="L132">
            <v>15.017029000000001</v>
          </cell>
          <cell r="M132">
            <v>0.27548280000000003</v>
          </cell>
          <cell r="W132">
            <v>22.602807819999999</v>
          </cell>
          <cell r="X132">
            <v>0.26297577900000002</v>
          </cell>
          <cell r="AH132">
            <v>10.8890431</v>
          </cell>
          <cell r="AI132">
            <v>9.4278699999999993E-2</v>
          </cell>
        </row>
        <row r="133">
          <cell r="A133">
            <v>23.678515299902219</v>
          </cell>
          <cell r="B133">
            <v>0.36505190311418684</v>
          </cell>
          <cell r="L133">
            <v>15.220328</v>
          </cell>
          <cell r="M133">
            <v>0.27531689999999998</v>
          </cell>
          <cell r="W133">
            <v>23.196494399999999</v>
          </cell>
          <cell r="X133">
            <v>0.26228373700000002</v>
          </cell>
          <cell r="AH133">
            <v>11.360016099999999</v>
          </cell>
          <cell r="AI133">
            <v>9.3812969999999996E-2</v>
          </cell>
        </row>
        <row r="134">
          <cell r="A134">
            <v>23.765645875093494</v>
          </cell>
          <cell r="B134">
            <v>0.35190311418685122</v>
          </cell>
          <cell r="L134">
            <v>15.366028999999999</v>
          </cell>
          <cell r="M134">
            <v>0.27531670000000003</v>
          </cell>
          <cell r="W134">
            <v>23.532777159999998</v>
          </cell>
          <cell r="X134">
            <v>0.26215917</v>
          </cell>
          <cell r="AH134">
            <v>11.515882299999999</v>
          </cell>
          <cell r="AI134">
            <v>9.3810729999999995E-2</v>
          </cell>
        </row>
        <row r="135">
          <cell r="A135">
            <v>23.886025760493872</v>
          </cell>
          <cell r="B135">
            <v>0.347940484429065</v>
          </cell>
          <cell r="L135">
            <v>15.806511</v>
          </cell>
          <cell r="M135">
            <v>0.2752849</v>
          </cell>
          <cell r="W135">
            <v>24.01437284</v>
          </cell>
          <cell r="X135">
            <v>0.26193771599999999</v>
          </cell>
          <cell r="AH135">
            <v>11.692078800000001</v>
          </cell>
          <cell r="AI135">
            <v>9.3808199999999994E-2</v>
          </cell>
        </row>
        <row r="136">
          <cell r="A136">
            <v>24.209854935608341</v>
          </cell>
          <cell r="B136">
            <v>0.34790588235294101</v>
          </cell>
          <cell r="L136">
            <v>15.931882</v>
          </cell>
          <cell r="M136">
            <v>0.27528469999999999</v>
          </cell>
          <cell r="AH136">
            <v>11.8581102</v>
          </cell>
          <cell r="AI136">
            <v>9.3805819999999998E-2</v>
          </cell>
        </row>
        <row r="137">
          <cell r="A137">
            <v>24.579353966884291</v>
          </cell>
          <cell r="B137">
            <v>0.34790588235294101</v>
          </cell>
          <cell r="L137">
            <v>16.070806000000001</v>
          </cell>
          <cell r="M137">
            <v>0.27528449999999999</v>
          </cell>
          <cell r="AH137">
            <v>12.0071996</v>
          </cell>
          <cell r="AI137">
            <v>9.380368E-2</v>
          </cell>
        </row>
        <row r="138">
          <cell r="A138">
            <v>25.023588885579468</v>
          </cell>
          <cell r="B138">
            <v>0.34784429065743899</v>
          </cell>
          <cell r="L138">
            <v>16.429984999999999</v>
          </cell>
          <cell r="M138">
            <v>0.2751516</v>
          </cell>
          <cell r="AH138">
            <v>12.173230999999999</v>
          </cell>
          <cell r="AI138">
            <v>9.3801300000000004E-2</v>
          </cell>
        </row>
        <row r="139">
          <cell r="A139">
            <v>25.214564476414946</v>
          </cell>
          <cell r="B139">
            <v>0.347809688581314</v>
          </cell>
          <cell r="L139">
            <v>16.568909000000001</v>
          </cell>
          <cell r="M139">
            <v>0.27514959999999999</v>
          </cell>
          <cell r="AH139">
            <v>12.3155529</v>
          </cell>
          <cell r="AI139">
            <v>9.3110789999999999E-2</v>
          </cell>
        </row>
        <row r="140">
          <cell r="A140">
            <v>25.60482044366891</v>
          </cell>
          <cell r="B140">
            <v>0.34765086505190301</v>
          </cell>
          <cell r="L140">
            <v>16.704571000000001</v>
          </cell>
          <cell r="M140">
            <v>0.26585330000000001</v>
          </cell>
          <cell r="AH140">
            <v>12.461253900000001</v>
          </cell>
          <cell r="AI140">
            <v>9.3108700000000003E-2</v>
          </cell>
        </row>
        <row r="141">
          <cell r="A141">
            <v>25.895434786148062</v>
          </cell>
          <cell r="B141">
            <v>0.34705882352941175</v>
          </cell>
          <cell r="L141">
            <v>16.874215</v>
          </cell>
          <cell r="M141">
            <v>0.24932770000000001</v>
          </cell>
          <cell r="AH141">
            <v>12.8983569</v>
          </cell>
          <cell r="AI141">
            <v>9.310243E-2</v>
          </cell>
        </row>
        <row r="142">
          <cell r="L142">
            <v>17.009774</v>
          </cell>
          <cell r="M142">
            <v>0.24760460000000001</v>
          </cell>
          <cell r="AH142">
            <v>13.186370500000001</v>
          </cell>
          <cell r="AI142">
            <v>9.3098299999999995E-2</v>
          </cell>
        </row>
        <row r="143">
          <cell r="L143">
            <v>17.158863</v>
          </cell>
          <cell r="M143">
            <v>0.2476024</v>
          </cell>
          <cell r="AH143">
            <v>13.3117318</v>
          </cell>
          <cell r="AI143">
            <v>9.2378500000000002E-2</v>
          </cell>
        </row>
        <row r="144">
          <cell r="L144">
            <v>17.480761000000001</v>
          </cell>
          <cell r="M144">
            <v>0.24759780000000001</v>
          </cell>
          <cell r="AH144">
            <v>13.4235489</v>
          </cell>
          <cell r="AI144">
            <v>9.2378340000000003E-2</v>
          </cell>
        </row>
        <row r="145">
          <cell r="L145">
            <v>17.745051</v>
          </cell>
          <cell r="M145">
            <v>0.24749380000000001</v>
          </cell>
          <cell r="AH145">
            <v>13.6032458</v>
          </cell>
          <cell r="AI145">
            <v>8.5519170000000005E-2</v>
          </cell>
        </row>
        <row r="146">
          <cell r="L146">
            <v>17.928014999999998</v>
          </cell>
          <cell r="M146">
            <v>0.24486240000000001</v>
          </cell>
          <cell r="AH146">
            <v>13.694914499999999</v>
          </cell>
          <cell r="AI146">
            <v>7.2092729999999994E-2</v>
          </cell>
        </row>
        <row r="147">
          <cell r="L147">
            <v>18.066939000000001</v>
          </cell>
          <cell r="M147">
            <v>0.2448622</v>
          </cell>
          <cell r="AH147">
            <v>13.8067502</v>
          </cell>
          <cell r="AI147">
            <v>7.0714189999999996E-2</v>
          </cell>
        </row>
        <row r="148">
          <cell r="L148">
            <v>18.266864000000002</v>
          </cell>
          <cell r="M148">
            <v>0.24479310000000001</v>
          </cell>
          <cell r="AH148">
            <v>13.925357999999999</v>
          </cell>
          <cell r="AI148">
            <v>6.9679790000000005E-2</v>
          </cell>
        </row>
        <row r="149">
          <cell r="L149">
            <v>18.463391000000001</v>
          </cell>
          <cell r="M149">
            <v>0.2447928</v>
          </cell>
          <cell r="AH149">
            <v>13.9628496</v>
          </cell>
          <cell r="AI149">
            <v>5.3500249999999999E-2</v>
          </cell>
        </row>
        <row r="150">
          <cell r="L150">
            <v>18.609092</v>
          </cell>
          <cell r="M150">
            <v>0.24467929999999999</v>
          </cell>
          <cell r="AH150">
            <v>14.071357600000001</v>
          </cell>
          <cell r="AI150">
            <v>4.7646710000000002E-2</v>
          </cell>
        </row>
        <row r="151">
          <cell r="L151">
            <v>19.158076999999999</v>
          </cell>
          <cell r="M151">
            <v>0.2430987</v>
          </cell>
          <cell r="AH151">
            <v>14.1764119</v>
          </cell>
          <cell r="AI151">
            <v>4.6612500000000001E-2</v>
          </cell>
        </row>
        <row r="152">
          <cell r="L152">
            <v>19.246372000000001</v>
          </cell>
          <cell r="M152">
            <v>0.2286396</v>
          </cell>
          <cell r="AH152">
            <v>14.464434799999999</v>
          </cell>
          <cell r="AI152">
            <v>4.59199E-2</v>
          </cell>
        </row>
        <row r="153">
          <cell r="L153">
            <v>19.297453999999998</v>
          </cell>
          <cell r="M153">
            <v>0.209706</v>
          </cell>
          <cell r="AH153">
            <v>14.6270778</v>
          </cell>
          <cell r="AI153">
            <v>4.5917569999999998E-2</v>
          </cell>
        </row>
        <row r="154">
          <cell r="L154">
            <v>19.355267000000001</v>
          </cell>
          <cell r="M154">
            <v>0.19421459999999999</v>
          </cell>
          <cell r="AH154">
            <v>14.7931138</v>
          </cell>
          <cell r="AI154">
            <v>4.5570949999999999E-2</v>
          </cell>
        </row>
        <row r="155">
          <cell r="L155">
            <v>19.440284999999999</v>
          </cell>
          <cell r="M155">
            <v>0.17149400000000001</v>
          </cell>
          <cell r="AH155">
            <v>14.952368399999999</v>
          </cell>
          <cell r="AI155">
            <v>4.5568669999999999E-2</v>
          </cell>
        </row>
        <row r="156">
          <cell r="L156">
            <v>19.542024999999999</v>
          </cell>
          <cell r="M156">
            <v>0.16495209999999999</v>
          </cell>
          <cell r="AH156">
            <v>15.094681</v>
          </cell>
          <cell r="AI156">
            <v>4.5566629999999997E-2</v>
          </cell>
        </row>
        <row r="157">
          <cell r="L157">
            <v>19.643677</v>
          </cell>
          <cell r="M157">
            <v>0.1649506</v>
          </cell>
          <cell r="AH157">
            <v>15.2945963</v>
          </cell>
          <cell r="AI157">
            <v>4.5563760000000002E-2</v>
          </cell>
        </row>
        <row r="158">
          <cell r="L158">
            <v>19.762270999999998</v>
          </cell>
          <cell r="M158">
            <v>0.16494890000000001</v>
          </cell>
          <cell r="AH158">
            <v>15.4775697</v>
          </cell>
          <cell r="AI158">
            <v>4.556114E-2</v>
          </cell>
        </row>
        <row r="159">
          <cell r="L159">
            <v>19.931691000000001</v>
          </cell>
          <cell r="M159">
            <v>0.1649465</v>
          </cell>
          <cell r="AH159">
            <v>15.674092</v>
          </cell>
          <cell r="AI159">
            <v>4.5490259999999998E-2</v>
          </cell>
        </row>
        <row r="160">
          <cell r="L160">
            <v>20.063838000000001</v>
          </cell>
          <cell r="M160">
            <v>0.1649446</v>
          </cell>
          <cell r="AH160">
            <v>15.8570653</v>
          </cell>
          <cell r="AI160">
            <v>4.5489990000000001E-2</v>
          </cell>
        </row>
        <row r="161">
          <cell r="L161">
            <v>20.240048999999999</v>
          </cell>
          <cell r="M161">
            <v>0.16390940000000001</v>
          </cell>
        </row>
        <row r="162">
          <cell r="L162">
            <v>20.402691999999998</v>
          </cell>
          <cell r="M162">
            <v>0.163907</v>
          </cell>
        </row>
        <row r="163">
          <cell r="L163">
            <v>20.609383999999999</v>
          </cell>
          <cell r="M163">
            <v>0.1639041</v>
          </cell>
        </row>
        <row r="164">
          <cell r="L164">
            <v>20.765250000000002</v>
          </cell>
          <cell r="M164">
            <v>0.16390179999999999</v>
          </cell>
        </row>
        <row r="165">
          <cell r="L165">
            <v>21.19896</v>
          </cell>
          <cell r="M165">
            <v>0.1638424</v>
          </cell>
        </row>
        <row r="166">
          <cell r="L166">
            <v>21.395486999999999</v>
          </cell>
          <cell r="M166">
            <v>0.1638424</v>
          </cell>
        </row>
        <row r="167">
          <cell r="L167">
            <v>21.561518</v>
          </cell>
          <cell r="M167">
            <v>0.16374230000000001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7"/>
  <sheetViews>
    <sheetView tabSelected="1" topLeftCell="A40" workbookViewId="0">
      <selection sqref="A1:XFD1048576"/>
    </sheetView>
  </sheetViews>
  <sheetFormatPr defaultRowHeight="13.8" x14ac:dyDescent="0.25"/>
  <cols>
    <col min="1" max="2" width="15.77734375" style="11" customWidth="1"/>
    <col min="3" max="3" width="15.77734375" style="10" customWidth="1"/>
    <col min="4" max="4" width="15.77734375" style="11" customWidth="1"/>
    <col min="5" max="5" width="9.21875" style="11" customWidth="1"/>
    <col min="6" max="14" width="15.77734375" style="11" customWidth="1"/>
    <col min="15" max="15" width="7.88671875" style="11" customWidth="1"/>
    <col min="16" max="21" width="15.77734375" style="11" customWidth="1"/>
    <col min="22" max="16384" width="8.88671875" style="11"/>
  </cols>
  <sheetData>
    <row r="1" spans="1:19" s="6" customFormat="1" ht="14.4" customHeight="1" x14ac:dyDescent="0.25">
      <c r="A1" s="5" t="s">
        <v>6</v>
      </c>
      <c r="B1" s="5"/>
      <c r="C1" s="5"/>
      <c r="D1" s="5"/>
      <c r="E1" s="5"/>
      <c r="F1" s="5"/>
      <c r="G1" s="5"/>
      <c r="H1" s="5"/>
      <c r="I1" s="5"/>
      <c r="K1" s="7" t="s">
        <v>7</v>
      </c>
      <c r="L1" s="7"/>
      <c r="M1" s="7"/>
      <c r="N1" s="7"/>
      <c r="O1" s="7"/>
      <c r="P1" s="7"/>
      <c r="Q1" s="7"/>
      <c r="R1" s="7"/>
      <c r="S1" s="7"/>
    </row>
    <row r="2" spans="1:19" s="6" customFormat="1" ht="14.4" customHeight="1" x14ac:dyDescent="0.25">
      <c r="A2" s="5"/>
      <c r="B2" s="5"/>
      <c r="C2" s="5"/>
      <c r="D2" s="5"/>
      <c r="E2" s="5"/>
      <c r="F2" s="5"/>
      <c r="G2" s="5"/>
      <c r="H2" s="5"/>
      <c r="I2" s="5"/>
      <c r="K2" s="7"/>
      <c r="L2" s="7"/>
      <c r="M2" s="7"/>
      <c r="N2" s="7"/>
      <c r="O2" s="7"/>
      <c r="P2" s="7"/>
      <c r="Q2" s="7"/>
      <c r="R2" s="7"/>
      <c r="S2" s="7"/>
    </row>
    <row r="3" spans="1:19" s="6" customFormat="1" ht="20.399999999999999" x14ac:dyDescent="0.25">
      <c r="A3" s="5" t="s">
        <v>0</v>
      </c>
      <c r="B3" s="5"/>
      <c r="C3" s="5"/>
      <c r="F3" s="5" t="s">
        <v>1</v>
      </c>
      <c r="G3" s="5"/>
      <c r="H3" s="5"/>
      <c r="I3" s="5"/>
      <c r="K3" s="7" t="s">
        <v>0</v>
      </c>
      <c r="L3" s="7"/>
      <c r="M3" s="7"/>
      <c r="N3" s="7"/>
      <c r="O3" s="8"/>
      <c r="P3" s="7" t="s">
        <v>1</v>
      </c>
      <c r="Q3" s="7"/>
      <c r="R3" s="7"/>
      <c r="S3" s="7"/>
    </row>
    <row r="4" spans="1:19" s="1" customFormat="1" ht="24" customHeight="1" x14ac:dyDescent="0.25">
      <c r="A4" s="3" t="s">
        <v>4</v>
      </c>
      <c r="B4" s="3"/>
      <c r="C4" s="3" t="s">
        <v>2</v>
      </c>
      <c r="D4" s="3"/>
      <c r="F4" s="3" t="s">
        <v>4</v>
      </c>
      <c r="G4" s="3"/>
      <c r="H4" s="3" t="s">
        <v>2</v>
      </c>
      <c r="I4" s="3"/>
      <c r="K4" s="4" t="s">
        <v>5</v>
      </c>
      <c r="L4" s="4"/>
      <c r="M4" s="2" t="s">
        <v>3</v>
      </c>
      <c r="N4" s="2"/>
      <c r="P4" s="3" t="s">
        <v>4</v>
      </c>
      <c r="Q4" s="3"/>
      <c r="R4" s="2" t="s">
        <v>3</v>
      </c>
      <c r="S4" s="2"/>
    </row>
    <row r="5" spans="1:19" x14ac:dyDescent="0.25">
      <c r="A5" s="9">
        <v>0.27400764444427417</v>
      </c>
      <c r="B5" s="9">
        <v>0.99930795847750864</v>
      </c>
      <c r="C5" s="10">
        <v>0.25</v>
      </c>
      <c r="D5" s="11">
        <f t="shared" ref="D5:D36" si="0">IFERROR(1-_xlfn.NORM.S.DIST((LN(C5)-2.904561)/0.9447305,TRUE),1)</f>
        <v>0.99999721230034389</v>
      </c>
      <c r="F5" s="11">
        <v>7.4549400000000002E-2</v>
      </c>
      <c r="G5" s="11">
        <v>0.99965470000000001</v>
      </c>
      <c r="H5" s="10">
        <v>0.25</v>
      </c>
      <c r="I5" s="11">
        <f t="shared" ref="I5:I36" si="1">IFERROR(1-_xlfn.NORM.S.DIST((LN(H5)-2.048591)/0.9957317,TRUE),1)</f>
        <v>0.99971930082292659</v>
      </c>
      <c r="K5" s="11">
        <v>8.7177982000000001E-2</v>
      </c>
      <c r="L5" s="11">
        <v>0.99826989600000005</v>
      </c>
      <c r="M5" s="10">
        <v>0.25</v>
      </c>
      <c r="N5" s="11">
        <f t="shared" ref="N5:N36" si="2">(1+(EXP(-2.528135)*M5)^(1/0.5980117))^(-1)</f>
        <v>0.99856583949933031</v>
      </c>
      <c r="P5" s="11">
        <v>0.11183571</v>
      </c>
      <c r="Q5" s="11">
        <v>0.99862145999999996</v>
      </c>
      <c r="R5" s="10">
        <v>0.25</v>
      </c>
      <c r="S5" s="11">
        <f>(1+(EXP(-1.558809)*R5)^(1/0.4479402))^(-1)</f>
        <v>0.99860681557820896</v>
      </c>
    </row>
    <row r="6" spans="1:19" x14ac:dyDescent="0.25">
      <c r="A6" s="9">
        <v>1.1375573788232995</v>
      </c>
      <c r="B6" s="9">
        <v>0.99926539792387503</v>
      </c>
      <c r="C6" s="10">
        <v>0.5</v>
      </c>
      <c r="D6" s="11">
        <f t="shared" si="0"/>
        <v>0.9999300046348345</v>
      </c>
      <c r="F6" s="11">
        <v>0.15248249999999999</v>
      </c>
      <c r="G6" s="11">
        <v>0.99965360000000003</v>
      </c>
      <c r="H6" s="10">
        <v>0.5</v>
      </c>
      <c r="I6" s="11">
        <f t="shared" si="1"/>
        <v>0.99705182958262784</v>
      </c>
      <c r="K6" s="11">
        <v>0.19511864600000001</v>
      </c>
      <c r="L6" s="11">
        <v>0.99757785499999996</v>
      </c>
      <c r="M6" s="10">
        <v>0.5</v>
      </c>
      <c r="N6" s="11">
        <f t="shared" si="2"/>
        <v>0.99544359310263497</v>
      </c>
      <c r="P6" s="11">
        <v>0.19654559999999999</v>
      </c>
      <c r="Q6" s="11">
        <v>0.99862024000000005</v>
      </c>
      <c r="R6" s="10">
        <v>0.5</v>
      </c>
      <c r="S6" s="11">
        <f t="shared" ref="S6:S69" si="3">(1+(EXP(-1.558809)*R6)^(1/0.4479402))^(-1)</f>
        <v>0.99348659990138799</v>
      </c>
    </row>
    <row r="7" spans="1:19" x14ac:dyDescent="0.25">
      <c r="A7" s="9">
        <v>1.2787143121197291</v>
      </c>
      <c r="B7" s="9">
        <v>0.99915653979238706</v>
      </c>
      <c r="C7" s="10">
        <v>0.75</v>
      </c>
      <c r="D7" s="11">
        <f t="shared" si="0"/>
        <v>0.99963624815668983</v>
      </c>
      <c r="F7" s="11">
        <v>0.254139</v>
      </c>
      <c r="G7" s="11">
        <v>0.99930790000000003</v>
      </c>
      <c r="H7" s="10">
        <v>0.75</v>
      </c>
      <c r="I7" s="11">
        <f t="shared" si="1"/>
        <v>0.99051926836192672</v>
      </c>
      <c r="K7" s="11">
        <v>0.28229950100000001</v>
      </c>
      <c r="L7" s="11">
        <v>0.99653979199999998</v>
      </c>
      <c r="M7" s="10">
        <v>0.75</v>
      </c>
      <c r="N7" s="11">
        <f t="shared" si="2"/>
        <v>0.99106347768739855</v>
      </c>
      <c r="P7" s="11">
        <v>0.29149065000000002</v>
      </c>
      <c r="Q7" s="11">
        <v>0.99345536999999995</v>
      </c>
      <c r="R7" s="10">
        <v>0.75</v>
      </c>
      <c r="S7" s="11">
        <f t="shared" si="3"/>
        <v>0.98404943834390934</v>
      </c>
    </row>
    <row r="8" spans="1:19" x14ac:dyDescent="0.25">
      <c r="A8" s="9">
        <v>1.4530846414859069</v>
      </c>
      <c r="B8" s="9">
        <v>0.99906539792387505</v>
      </c>
      <c r="C8" s="10">
        <v>1</v>
      </c>
      <c r="D8" s="11">
        <f t="shared" si="0"/>
        <v>0.99894567304743642</v>
      </c>
      <c r="F8" s="11">
        <v>0.52521059999999997</v>
      </c>
      <c r="G8" s="11">
        <v>0.99930399999999997</v>
      </c>
      <c r="H8" s="10">
        <v>1</v>
      </c>
      <c r="I8" s="11">
        <f t="shared" si="1"/>
        <v>0.98017479502364202</v>
      </c>
      <c r="K8" s="11">
        <v>0.30718369000000001</v>
      </c>
      <c r="L8" s="11">
        <v>0.99031141899999997</v>
      </c>
      <c r="M8" s="10">
        <v>1</v>
      </c>
      <c r="N8" s="11">
        <f t="shared" si="2"/>
        <v>0.98562191688513878</v>
      </c>
      <c r="P8" s="11">
        <v>0.39323583000000001</v>
      </c>
      <c r="Q8" s="11">
        <v>0.98656922999999996</v>
      </c>
      <c r="R8" s="10">
        <v>1</v>
      </c>
      <c r="S8" s="11">
        <f t="shared" si="3"/>
        <v>0.97011183818971813</v>
      </c>
    </row>
    <row r="9" spans="1:19" x14ac:dyDescent="0.25">
      <c r="A9" s="9">
        <v>1.6025305581440339</v>
      </c>
      <c r="B9" s="9">
        <v>0.99619377162629763</v>
      </c>
      <c r="C9" s="10">
        <v>1.25</v>
      </c>
      <c r="D9" s="11">
        <f t="shared" si="0"/>
        <v>0.9977321896647251</v>
      </c>
      <c r="F9" s="11">
        <v>0.65396960000000004</v>
      </c>
      <c r="G9" s="11">
        <v>0.99930220000000003</v>
      </c>
      <c r="H9" s="10">
        <v>1.25</v>
      </c>
      <c r="I9" s="11">
        <f t="shared" si="1"/>
        <v>0.96661896452875662</v>
      </c>
      <c r="K9" s="11">
        <v>0.41926884599999997</v>
      </c>
      <c r="L9" s="11">
        <v>0.98788927299999996</v>
      </c>
      <c r="M9" s="10">
        <v>1.25</v>
      </c>
      <c r="N9" s="11">
        <f t="shared" si="2"/>
        <v>0.97925375087548883</v>
      </c>
      <c r="P9" s="11">
        <v>0.49150396000000002</v>
      </c>
      <c r="Q9" s="11">
        <v>0.98622359000000004</v>
      </c>
      <c r="R9" s="10">
        <v>1.25</v>
      </c>
      <c r="S9" s="11">
        <f t="shared" si="3"/>
        <v>0.95174483533842902</v>
      </c>
    </row>
    <row r="10" spans="1:19" x14ac:dyDescent="0.25">
      <c r="A10" s="9">
        <v>1.7395271975383013</v>
      </c>
      <c r="B10" s="9">
        <v>0.99411764705882355</v>
      </c>
      <c r="C10" s="10">
        <v>1.5</v>
      </c>
      <c r="D10" s="11">
        <f t="shared" si="0"/>
        <v>0.99591907783905864</v>
      </c>
      <c r="F10" s="11">
        <v>0.78955209999999998</v>
      </c>
      <c r="G10" s="11">
        <v>0.99585789999999996</v>
      </c>
      <c r="H10" s="10">
        <v>1.5</v>
      </c>
      <c r="I10" s="11">
        <f t="shared" si="1"/>
        <v>0.95054584397696151</v>
      </c>
      <c r="K10" s="11">
        <v>1.1914788679999999</v>
      </c>
      <c r="L10" s="11">
        <v>0.98754325300000001</v>
      </c>
      <c r="M10" s="10">
        <v>1.5</v>
      </c>
      <c r="N10" s="11">
        <f t="shared" si="2"/>
        <v>0.9720650940759058</v>
      </c>
      <c r="P10" s="11">
        <v>0.58976742000000004</v>
      </c>
      <c r="Q10" s="11">
        <v>0.98622217999999995</v>
      </c>
      <c r="R10" s="10">
        <v>1.5</v>
      </c>
      <c r="S10" s="11">
        <f t="shared" si="3"/>
        <v>0.92922019511116694</v>
      </c>
    </row>
    <row r="11" spans="1:19" x14ac:dyDescent="0.25">
      <c r="A11" s="9">
        <v>1.8100798060061849</v>
      </c>
      <c r="B11" s="9">
        <v>0.98788927335640142</v>
      </c>
      <c r="C11" s="10">
        <v>1.75</v>
      </c>
      <c r="D11" s="11">
        <f t="shared" si="0"/>
        <v>0.99347004416592433</v>
      </c>
      <c r="F11" s="11">
        <v>0.95560219999999996</v>
      </c>
      <c r="G11" s="11">
        <v>0.99447850000000004</v>
      </c>
      <c r="H11" s="10">
        <v>1.75</v>
      </c>
      <c r="I11" s="11">
        <f t="shared" si="1"/>
        <v>0.9325894623777814</v>
      </c>
      <c r="K11" s="11">
        <v>1.3658463240000001</v>
      </c>
      <c r="L11" s="11">
        <v>0.98685121099999995</v>
      </c>
      <c r="M11" s="10">
        <v>1.75</v>
      </c>
      <c r="N11" s="11">
        <f t="shared" si="2"/>
        <v>0.96414552102987761</v>
      </c>
      <c r="P11" s="11">
        <v>0.66778917000000004</v>
      </c>
      <c r="Q11" s="11">
        <v>0.97968060999999995</v>
      </c>
      <c r="R11" s="10">
        <v>1.75</v>
      </c>
      <c r="S11" s="11">
        <f t="shared" si="3"/>
        <v>0.902967425883902</v>
      </c>
    </row>
    <row r="12" spans="1:19" x14ac:dyDescent="0.25">
      <c r="A12" s="9">
        <v>1.8640242798736206</v>
      </c>
      <c r="B12" s="9">
        <v>0.98131487889273361</v>
      </c>
      <c r="C12" s="10">
        <v>2</v>
      </c>
      <c r="D12" s="11">
        <f t="shared" si="0"/>
        <v>0.99037845481893882</v>
      </c>
      <c r="F12" s="11">
        <v>1.1250545999999999</v>
      </c>
      <c r="G12" s="11">
        <v>0.99206649999999996</v>
      </c>
      <c r="H12" s="10">
        <v>2</v>
      </c>
      <c r="I12" s="11">
        <f t="shared" si="1"/>
        <v>0.91328329229295735</v>
      </c>
      <c r="K12" s="11">
        <v>1.465485076</v>
      </c>
      <c r="L12" s="11">
        <v>0.98650519000000003</v>
      </c>
      <c r="M12" s="10">
        <v>2</v>
      </c>
      <c r="N12" s="11">
        <f t="shared" si="2"/>
        <v>0.95557375144790924</v>
      </c>
      <c r="P12" s="11">
        <v>0.80342762999999995</v>
      </c>
      <c r="Q12" s="11">
        <v>0.97210551999999995</v>
      </c>
      <c r="R12" s="10">
        <v>2</v>
      </c>
      <c r="S12" s="11">
        <f t="shared" si="3"/>
        <v>0.87353016115053772</v>
      </c>
    </row>
    <row r="13" spans="1:19" x14ac:dyDescent="0.25">
      <c r="A13" s="9">
        <v>2.0217677992868892</v>
      </c>
      <c r="B13" s="9">
        <v>0.97647058823529409</v>
      </c>
      <c r="C13" s="10">
        <v>2.25</v>
      </c>
      <c r="D13" s="11">
        <f t="shared" si="0"/>
        <v>0.98665816290755748</v>
      </c>
      <c r="F13" s="11">
        <v>1.2098298000000001</v>
      </c>
      <c r="G13" s="11">
        <v>0.98724599999999996</v>
      </c>
      <c r="H13" s="10">
        <v>2.25</v>
      </c>
      <c r="I13" s="11">
        <f t="shared" si="1"/>
        <v>0.89305984372777591</v>
      </c>
      <c r="K13" s="11">
        <v>1.6066405720000001</v>
      </c>
      <c r="L13" s="11">
        <v>0.98615916999999997</v>
      </c>
      <c r="M13" s="10">
        <v>2.25</v>
      </c>
      <c r="N13" s="11">
        <f t="shared" si="2"/>
        <v>0.94642066646531742</v>
      </c>
      <c r="P13" s="11">
        <v>0.88475844999999997</v>
      </c>
      <c r="Q13" s="11">
        <v>0.97141588000000001</v>
      </c>
      <c r="R13" s="10">
        <v>2.25</v>
      </c>
      <c r="S13" s="11">
        <f t="shared" si="3"/>
        <v>0.8415218361919653</v>
      </c>
    </row>
    <row r="14" spans="1:19" x14ac:dyDescent="0.25">
      <c r="A14" s="9">
        <v>2.3539003234187961</v>
      </c>
      <c r="B14" s="9">
        <v>0.97612456747404841</v>
      </c>
      <c r="C14" s="10">
        <v>2.5</v>
      </c>
      <c r="D14" s="11">
        <f t="shared" si="0"/>
        <v>0.98233648919990491</v>
      </c>
      <c r="F14" s="11">
        <v>1.2946423</v>
      </c>
      <c r="G14" s="11">
        <v>0.97967159999999998</v>
      </c>
      <c r="H14" s="10">
        <v>2.5</v>
      </c>
      <c r="I14" s="11">
        <f t="shared" si="1"/>
        <v>0.87226303984106257</v>
      </c>
      <c r="K14" s="11">
        <v>1.673038633</v>
      </c>
      <c r="L14" s="11">
        <v>0.97923875400000004</v>
      </c>
      <c r="M14" s="10">
        <v>2.5</v>
      </c>
      <c r="N14" s="11">
        <f t="shared" si="2"/>
        <v>0.93675104916663465</v>
      </c>
      <c r="P14" s="11">
        <v>0.97963352000000004</v>
      </c>
      <c r="Q14" s="11">
        <v>0.97141451999999995</v>
      </c>
      <c r="R14" s="10">
        <v>2.5</v>
      </c>
      <c r="S14" s="11">
        <f t="shared" si="3"/>
        <v>0.80758347909992034</v>
      </c>
    </row>
    <row r="15" spans="1:19" x14ac:dyDescent="0.25">
      <c r="A15" s="9">
        <v>2.5739361992497298</v>
      </c>
      <c r="B15" s="9">
        <v>0.97543252595155705</v>
      </c>
      <c r="C15" s="10">
        <v>2.75</v>
      </c>
      <c r="D15" s="11">
        <f t="shared" si="0"/>
        <v>0.97744910025350462</v>
      </c>
      <c r="F15" s="11">
        <v>1.3524457000000001</v>
      </c>
      <c r="G15" s="11">
        <v>0.96486870000000002</v>
      </c>
      <c r="H15" s="10">
        <v>2.75</v>
      </c>
      <c r="I15" s="11">
        <f t="shared" si="1"/>
        <v>0.85116320428607428</v>
      </c>
      <c r="K15" s="11">
        <v>1.756052011</v>
      </c>
      <c r="L15" s="11">
        <v>0.97439446399999996</v>
      </c>
      <c r="M15" s="10">
        <v>2.75</v>
      </c>
      <c r="N15" s="11">
        <f t="shared" si="2"/>
        <v>0.92662465254368487</v>
      </c>
      <c r="P15" s="11">
        <v>1.0474994</v>
      </c>
      <c r="Q15" s="11">
        <v>0.96418462999999999</v>
      </c>
      <c r="R15" s="10">
        <v>2.75</v>
      </c>
      <c r="S15" s="11">
        <f t="shared" si="3"/>
        <v>0.77234670069140898</v>
      </c>
    </row>
    <row r="16" spans="1:19" x14ac:dyDescent="0.25">
      <c r="A16" s="9">
        <v>2.9392835560169592</v>
      </c>
      <c r="B16" s="9">
        <v>0.97543252595155705</v>
      </c>
      <c r="C16" s="10">
        <v>3</v>
      </c>
      <c r="D16" s="11">
        <f t="shared" si="0"/>
        <v>0.97203636855998787</v>
      </c>
      <c r="F16" s="11">
        <v>1.3594511</v>
      </c>
      <c r="G16" s="11">
        <v>0.94800119999999999</v>
      </c>
      <c r="H16" s="10">
        <v>3</v>
      </c>
      <c r="I16" s="11">
        <f t="shared" si="1"/>
        <v>0.82997105759507317</v>
      </c>
      <c r="K16" s="11">
        <v>1.809997922</v>
      </c>
      <c r="L16" s="11">
        <v>0.96816608999999998</v>
      </c>
      <c r="M16" s="10">
        <v>3</v>
      </c>
      <c r="N16" s="11">
        <f t="shared" si="2"/>
        <v>0.91609688868692418</v>
      </c>
      <c r="P16" s="11">
        <v>1.13907939</v>
      </c>
      <c r="Q16" s="11">
        <v>0.95729863999999998</v>
      </c>
      <c r="R16" s="10">
        <v>3</v>
      </c>
      <c r="S16" s="11">
        <f t="shared" si="3"/>
        <v>0.73640413265391225</v>
      </c>
    </row>
    <row r="17" spans="1:19" x14ac:dyDescent="0.25">
      <c r="A17" s="9">
        <v>3.1177868845393943</v>
      </c>
      <c r="B17" s="9">
        <v>0.97093425605536332</v>
      </c>
      <c r="C17" s="10">
        <v>3.25</v>
      </c>
      <c r="D17" s="11">
        <f t="shared" si="0"/>
        <v>0.96614083415929308</v>
      </c>
      <c r="F17" s="11">
        <v>1.359605</v>
      </c>
      <c r="G17" s="11">
        <v>0.93664139999999996</v>
      </c>
      <c r="H17" s="10">
        <v>3.25</v>
      </c>
      <c r="I17" s="11">
        <f t="shared" si="1"/>
        <v>0.80884966021703186</v>
      </c>
      <c r="K17" s="11">
        <v>1.9428270839999999</v>
      </c>
      <c r="L17" s="11">
        <v>0.96228373700000003</v>
      </c>
      <c r="M17" s="10">
        <v>3.25</v>
      </c>
      <c r="N17" s="11">
        <f t="shared" si="2"/>
        <v>0.90521929490961839</v>
      </c>
      <c r="P17" s="11">
        <v>1.26788974</v>
      </c>
      <c r="Q17" s="11">
        <v>0.95351021000000002</v>
      </c>
      <c r="R17" s="10">
        <v>3.25</v>
      </c>
      <c r="S17" s="11">
        <f t="shared" si="3"/>
        <v>0.70028834859893163</v>
      </c>
    </row>
    <row r="18" spans="1:19" x14ac:dyDescent="0.25">
      <c r="A18" s="9">
        <v>3.2880041028312794</v>
      </c>
      <c r="B18" s="9">
        <v>0.97058823529411764</v>
      </c>
      <c r="C18" s="10">
        <v>3.5</v>
      </c>
      <c r="D18" s="11">
        <f t="shared" si="0"/>
        <v>0.95980546559742352</v>
      </c>
      <c r="F18" s="11">
        <v>1.3937782999999999</v>
      </c>
      <c r="G18" s="11">
        <v>0.91529839999999996</v>
      </c>
      <c r="H18" s="10">
        <v>3.5</v>
      </c>
      <c r="I18" s="11">
        <f t="shared" si="1"/>
        <v>0.78792420228130822</v>
      </c>
      <c r="K18" s="11">
        <v>2.0839581599999999</v>
      </c>
      <c r="L18" s="11">
        <v>0.95605536300000005</v>
      </c>
      <c r="M18" s="10">
        <v>3.5</v>
      </c>
      <c r="N18" s="11">
        <f t="shared" si="2"/>
        <v>0.89403986459710694</v>
      </c>
      <c r="P18" s="11">
        <v>1.29512754</v>
      </c>
      <c r="Q18" s="11">
        <v>0.94387127000000004</v>
      </c>
      <c r="R18" s="10">
        <v>3.5</v>
      </c>
      <c r="S18" s="11">
        <f t="shared" si="3"/>
        <v>0.66445914291852537</v>
      </c>
    </row>
    <row r="19" spans="1:19" x14ac:dyDescent="0.25">
      <c r="A19" s="9">
        <v>3.379326576367347</v>
      </c>
      <c r="B19" s="9">
        <v>0.96712802768166095</v>
      </c>
      <c r="C19" s="10">
        <v>3.75</v>
      </c>
      <c r="D19" s="11">
        <f t="shared" si="0"/>
        <v>0.95307249359808732</v>
      </c>
      <c r="F19" s="11">
        <v>1.4209833999999999</v>
      </c>
      <c r="G19" s="11">
        <v>0.90806909999999996</v>
      </c>
      <c r="H19" s="10">
        <v>3.75</v>
      </c>
      <c r="I19" s="11">
        <f t="shared" si="1"/>
        <v>0.76728987332835319</v>
      </c>
      <c r="K19" s="11">
        <v>2.1918758390000002</v>
      </c>
      <c r="L19" s="11">
        <v>0.94982699000000004</v>
      </c>
      <c r="M19" s="10">
        <v>3.75</v>
      </c>
      <c r="N19" s="11">
        <f t="shared" si="2"/>
        <v>0.88260329459360287</v>
      </c>
      <c r="P19" s="11">
        <v>1.33931198</v>
      </c>
      <c r="Q19" s="11">
        <v>0.93388784999999996</v>
      </c>
      <c r="R19" s="10">
        <v>3.75</v>
      </c>
      <c r="S19" s="11">
        <f t="shared" si="3"/>
        <v>0.62929817508958075</v>
      </c>
    </row>
    <row r="20" spans="1:19" x14ac:dyDescent="0.25">
      <c r="A20" s="9">
        <v>3.5163203426304666</v>
      </c>
      <c r="B20" s="9">
        <v>0.96435986159169551</v>
      </c>
      <c r="C20" s="10">
        <v>4</v>
      </c>
      <c r="D20" s="11">
        <f t="shared" si="0"/>
        <v>0.94598265181396179</v>
      </c>
      <c r="F20" s="11">
        <v>1.4956167</v>
      </c>
      <c r="G20" s="11">
        <v>0.90152759999999998</v>
      </c>
      <c r="H20" s="10">
        <v>4</v>
      </c>
      <c r="I20" s="11">
        <f t="shared" si="1"/>
        <v>0.74701812868765727</v>
      </c>
      <c r="K20" s="11">
        <v>2.3122499780000001</v>
      </c>
      <c r="L20" s="11">
        <v>0.94394463699999998</v>
      </c>
      <c r="M20" s="10">
        <v>4</v>
      </c>
      <c r="N20" s="11">
        <f t="shared" si="2"/>
        <v>0.87095118071622979</v>
      </c>
      <c r="P20" s="11">
        <v>1.3529728700000001</v>
      </c>
      <c r="Q20" s="11">
        <v>0.92597026999999998</v>
      </c>
      <c r="R20" s="10">
        <v>4</v>
      </c>
      <c r="S20" s="11">
        <f t="shared" si="3"/>
        <v>0.59510949149168602</v>
      </c>
    </row>
    <row r="21" spans="1:19" x14ac:dyDescent="0.25">
      <c r="A21" s="9">
        <v>3.6948251077184753</v>
      </c>
      <c r="B21" s="9">
        <v>0.96020761245674735</v>
      </c>
      <c r="C21" s="10">
        <v>4.25</v>
      </c>
      <c r="D21" s="11">
        <f t="shared" si="0"/>
        <v>0.93857470510573404</v>
      </c>
      <c r="F21" s="11">
        <v>1.5600989000000001</v>
      </c>
      <c r="G21" s="11">
        <v>0.89395349999999996</v>
      </c>
      <c r="H21" s="10">
        <v>4.25</v>
      </c>
      <c r="I21" s="11">
        <f t="shared" si="1"/>
        <v>0.72716165807093813</v>
      </c>
      <c r="K21" s="11">
        <v>2.4367757910000001</v>
      </c>
      <c r="L21" s="11">
        <v>0.93806228400000002</v>
      </c>
      <c r="M21" s="10">
        <v>4.25</v>
      </c>
      <c r="N21" s="11">
        <f t="shared" si="2"/>
        <v>0.85912218107120608</v>
      </c>
      <c r="P21" s="11">
        <v>1.3869921300000001</v>
      </c>
      <c r="Q21" s="11">
        <v>0.91598698999999995</v>
      </c>
      <c r="R21" s="10">
        <v>4.25</v>
      </c>
      <c r="S21" s="11">
        <f t="shared" si="3"/>
        <v>0.56212428152017924</v>
      </c>
    </row>
    <row r="22" spans="1:19" x14ac:dyDescent="0.25">
      <c r="A22" s="9">
        <v>3.802741350199252</v>
      </c>
      <c r="B22" s="9">
        <v>0.95363321799307954</v>
      </c>
      <c r="C22" s="10">
        <v>4.5</v>
      </c>
      <c r="D22" s="11">
        <f t="shared" si="0"/>
        <v>0.93088517957409289</v>
      </c>
      <c r="F22" s="11">
        <v>1.6652045</v>
      </c>
      <c r="G22" s="11">
        <v>0.8891327</v>
      </c>
      <c r="H22" s="10">
        <v>4.5</v>
      </c>
      <c r="I22" s="11">
        <f t="shared" si="1"/>
        <v>0.70775831997012495</v>
      </c>
      <c r="K22" s="11">
        <v>2.5696265029999998</v>
      </c>
      <c r="L22" s="11">
        <v>0.93737024199999996</v>
      </c>
      <c r="M22" s="10">
        <v>4.5</v>
      </c>
      <c r="N22" s="11">
        <f t="shared" si="2"/>
        <v>0.84715215955973711</v>
      </c>
      <c r="P22" s="11">
        <v>1.43800935</v>
      </c>
      <c r="Q22" s="11">
        <v>0.90187265999999999</v>
      </c>
      <c r="R22" s="10">
        <v>4.5</v>
      </c>
      <c r="S22" s="11">
        <f t="shared" si="3"/>
        <v>0.53050832074302345</v>
      </c>
    </row>
    <row r="23" spans="1:19" x14ac:dyDescent="0.25">
      <c r="A23" s="9">
        <v>3.9729398931386757</v>
      </c>
      <c r="B23" s="9">
        <v>0.94878892733564013</v>
      </c>
      <c r="C23" s="10">
        <v>4.75</v>
      </c>
      <c r="D23" s="11">
        <f t="shared" si="0"/>
        <v>0.92294823297795003</v>
      </c>
      <c r="F23" s="11">
        <v>1.7974405</v>
      </c>
      <c r="G23" s="11">
        <v>0.8825904</v>
      </c>
      <c r="H23" s="10">
        <v>4.75</v>
      </c>
      <c r="I23" s="11">
        <f t="shared" si="1"/>
        <v>0.68883425812595811</v>
      </c>
      <c r="K23" s="11">
        <v>2.735692046</v>
      </c>
      <c r="L23" s="11">
        <v>0.93702422100000005</v>
      </c>
      <c r="M23" s="10">
        <v>4.75</v>
      </c>
      <c r="N23" s="11">
        <f t="shared" si="2"/>
        <v>0.83507431737322757</v>
      </c>
      <c r="P23" s="11">
        <v>1.51611041</v>
      </c>
      <c r="Q23" s="11">
        <v>0.88947911000000002</v>
      </c>
      <c r="R23" s="10">
        <v>4.75</v>
      </c>
      <c r="S23" s="11">
        <f t="shared" si="3"/>
        <v>0.50037079828493536</v>
      </c>
    </row>
    <row r="24" spans="1:19" x14ac:dyDescent="0.25">
      <c r="A24" s="9">
        <v>4.0393250248765273</v>
      </c>
      <c r="B24" s="9">
        <v>0.93875432525951552</v>
      </c>
      <c r="C24" s="10">
        <v>5</v>
      </c>
      <c r="D24" s="11">
        <f t="shared" si="0"/>
        <v>0.91479562169937745</v>
      </c>
      <c r="F24" s="11">
        <v>1.8788507000000001</v>
      </c>
      <c r="G24" s="11">
        <v>0.87604879999999996</v>
      </c>
      <c r="H24" s="10">
        <v>5</v>
      </c>
      <c r="I24" s="11">
        <f t="shared" si="1"/>
        <v>0.67040637311923368</v>
      </c>
      <c r="K24" s="11">
        <v>3.0594838709999999</v>
      </c>
      <c r="L24" s="11">
        <v>0.92768166100000005</v>
      </c>
      <c r="M24" s="10">
        <v>5</v>
      </c>
      <c r="N24" s="11">
        <f t="shared" si="2"/>
        <v>0.82291931732712431</v>
      </c>
      <c r="P24" s="11">
        <v>1.5942207900000001</v>
      </c>
      <c r="Q24" s="11">
        <v>0.87639710000000004</v>
      </c>
      <c r="R24" s="10">
        <v>5</v>
      </c>
      <c r="S24" s="11">
        <f t="shared" si="3"/>
        <v>0.47177352971794961</v>
      </c>
    </row>
    <row r="25" spans="1:19" x14ac:dyDescent="0.25">
      <c r="A25" s="9">
        <v>4.1804273686811468</v>
      </c>
      <c r="B25" s="9">
        <v>0.9256055363321799</v>
      </c>
      <c r="C25" s="10">
        <v>5.25</v>
      </c>
      <c r="D25" s="11">
        <f t="shared" si="0"/>
        <v>0.90645673297455487</v>
      </c>
      <c r="F25" s="11">
        <v>1.9771654999999999</v>
      </c>
      <c r="G25" s="11">
        <v>0.87226079999999995</v>
      </c>
      <c r="H25" s="10">
        <v>5.25</v>
      </c>
      <c r="I25" s="11">
        <f t="shared" si="1"/>
        <v>0.65248428579455142</v>
      </c>
      <c r="K25" s="11">
        <v>3.121724511</v>
      </c>
      <c r="L25" s="11">
        <v>0.91937716300000005</v>
      </c>
      <c r="M25" s="10">
        <v>5.25</v>
      </c>
      <c r="N25" s="11">
        <f t="shared" si="2"/>
        <v>0.81071540395939268</v>
      </c>
      <c r="P25" s="11">
        <v>1.67902866</v>
      </c>
      <c r="Q25" s="11">
        <v>0.86916696999999998</v>
      </c>
      <c r="R25" s="10">
        <v>5.25</v>
      </c>
      <c r="S25" s="11">
        <f t="shared" si="3"/>
        <v>0.44473985753007805</v>
      </c>
    </row>
    <row r="26" spans="1:19" x14ac:dyDescent="0.25">
      <c r="A26" s="9">
        <v>4.3049589285902403</v>
      </c>
      <c r="B26" s="9">
        <v>0.92110726643598617</v>
      </c>
      <c r="C26" s="10">
        <v>5.5</v>
      </c>
      <c r="D26" s="11">
        <f t="shared" si="0"/>
        <v>0.89795866010857117</v>
      </c>
      <c r="F26" s="11">
        <v>2.0991616999999998</v>
      </c>
      <c r="G26" s="11">
        <v>0.87122630000000001</v>
      </c>
      <c r="H26" s="10">
        <v>5.5</v>
      </c>
      <c r="I26" s="11">
        <f t="shared" si="1"/>
        <v>0.63507189984845314</v>
      </c>
      <c r="K26" s="11">
        <v>3.2753091730000001</v>
      </c>
      <c r="L26" s="11">
        <v>0.91280276800000004</v>
      </c>
      <c r="M26" s="10">
        <v>5.5</v>
      </c>
      <c r="N26" s="11">
        <f t="shared" si="2"/>
        <v>0.79848852105835177</v>
      </c>
      <c r="P26" s="11">
        <v>1.7536246799999999</v>
      </c>
      <c r="Q26" s="11">
        <v>0.86537931999999995</v>
      </c>
      <c r="R26" s="10">
        <v>5.5</v>
      </c>
      <c r="S26" s="11">
        <f t="shared" si="3"/>
        <v>0.41926280222630075</v>
      </c>
    </row>
    <row r="27" spans="1:19" x14ac:dyDescent="0.25">
      <c r="A27" s="9">
        <v>4.446110115624375</v>
      </c>
      <c r="B27" s="9">
        <v>0.91972318339100345</v>
      </c>
      <c r="C27" s="10">
        <v>5.75</v>
      </c>
      <c r="D27" s="11">
        <f t="shared" si="0"/>
        <v>0.88932630484593478</v>
      </c>
      <c r="F27" s="11">
        <v>2.2414743000000001</v>
      </c>
      <c r="G27" s="11">
        <v>0.87122429999999995</v>
      </c>
      <c r="H27" s="10">
        <v>5.75</v>
      </c>
      <c r="I27" s="11">
        <f t="shared" si="1"/>
        <v>0.61816864764801549</v>
      </c>
      <c r="K27" s="11">
        <v>3.42891682</v>
      </c>
      <c r="L27" s="11">
        <v>0.91176470600000004</v>
      </c>
      <c r="M27" s="10">
        <v>5.75</v>
      </c>
      <c r="N27" s="11">
        <f t="shared" si="2"/>
        <v>0.78626242745969899</v>
      </c>
      <c r="P27" s="11">
        <v>1.8113486999999999</v>
      </c>
      <c r="Q27" s="11">
        <v>0.85642841000000003</v>
      </c>
      <c r="R27" s="10">
        <v>5.75</v>
      </c>
      <c r="S27" s="11">
        <f t="shared" si="3"/>
        <v>0.39531223297155854</v>
      </c>
    </row>
    <row r="28" spans="1:19" x14ac:dyDescent="0.25">
      <c r="A28" s="9">
        <v>4.6204746987282563</v>
      </c>
      <c r="B28" s="9">
        <v>0.91833910034602073</v>
      </c>
      <c r="C28" s="10">
        <v>6</v>
      </c>
      <c r="D28" s="11">
        <f t="shared" si="0"/>
        <v>0.88058249570381697</v>
      </c>
      <c r="F28" s="11">
        <v>2.3736264</v>
      </c>
      <c r="G28" s="11">
        <v>0.87087820000000005</v>
      </c>
      <c r="H28" s="10">
        <v>6</v>
      </c>
      <c r="I28" s="11">
        <f t="shared" si="1"/>
        <v>0.60177048511690534</v>
      </c>
      <c r="K28" s="11">
        <v>3.5617675310000001</v>
      </c>
      <c r="L28" s="11">
        <v>0.91107266399999998</v>
      </c>
      <c r="M28" s="10">
        <v>6</v>
      </c>
      <c r="N28" s="11">
        <f t="shared" si="2"/>
        <v>0.77405881142021837</v>
      </c>
      <c r="P28" s="11">
        <v>1.92665679</v>
      </c>
      <c r="Q28" s="11">
        <v>0.84885361000000004</v>
      </c>
      <c r="R28" s="10">
        <v>6</v>
      </c>
      <c r="S28" s="11">
        <f t="shared" si="3"/>
        <v>0.37284097628969842</v>
      </c>
    </row>
    <row r="29" spans="1:19" x14ac:dyDescent="0.25">
      <c r="A29" s="9">
        <v>4.8155976543757308</v>
      </c>
      <c r="B29" s="9">
        <v>0.91695501730103801</v>
      </c>
      <c r="C29" s="10">
        <v>6.25</v>
      </c>
      <c r="D29" s="11">
        <f t="shared" si="0"/>
        <v>0.87174811440795774</v>
      </c>
      <c r="F29" s="11">
        <v>2.4956273000000002</v>
      </c>
      <c r="G29" s="11">
        <v>0.86949949999999998</v>
      </c>
      <c r="H29" s="10">
        <v>6.25</v>
      </c>
      <c r="I29" s="11">
        <f t="shared" si="1"/>
        <v>0.58587068731684844</v>
      </c>
      <c r="K29" s="11">
        <v>3.6489254010000001</v>
      </c>
      <c r="L29" s="11">
        <v>0.90449827000000005</v>
      </c>
      <c r="M29" s="10">
        <v>6.25</v>
      </c>
      <c r="N29" s="11">
        <f t="shared" si="2"/>
        <v>0.76189740354175639</v>
      </c>
      <c r="P29" s="11">
        <v>2.0147643999999998</v>
      </c>
      <c r="Q29" s="11">
        <v>0.84816387000000004</v>
      </c>
      <c r="R29" s="10">
        <v>6.25</v>
      </c>
      <c r="S29" s="11">
        <f t="shared" si="3"/>
        <v>0.35178988144584078</v>
      </c>
    </row>
    <row r="30" spans="1:19" x14ac:dyDescent="0.25">
      <c r="A30" s="9">
        <v>4.9567201100983853</v>
      </c>
      <c r="B30" s="9">
        <v>0.90865051903114191</v>
      </c>
      <c r="C30" s="10">
        <v>6.5</v>
      </c>
      <c r="D30" s="11">
        <f t="shared" si="0"/>
        <v>0.86284222496945651</v>
      </c>
      <c r="F30" s="11">
        <v>2.6515635</v>
      </c>
      <c r="G30" s="11">
        <v>0.86433369999999998</v>
      </c>
      <c r="H30" s="10">
        <v>6.5</v>
      </c>
      <c r="I30" s="11">
        <f t="shared" si="1"/>
        <v>0.57046048529753268</v>
      </c>
      <c r="K30" s="11">
        <v>3.7111674780000001</v>
      </c>
      <c r="L30" s="11">
        <v>0.896539792</v>
      </c>
      <c r="M30" s="10">
        <v>6.5</v>
      </c>
      <c r="N30" s="11">
        <f t="shared" si="2"/>
        <v>0.74979608802053055</v>
      </c>
      <c r="P30" s="11">
        <v>2.08941175</v>
      </c>
      <c r="Q30" s="11">
        <v>0.84058964999999997</v>
      </c>
      <c r="R30" s="10">
        <v>6.5</v>
      </c>
      <c r="S30" s="11">
        <f t="shared" si="3"/>
        <v>0.33209192175465868</v>
      </c>
    </row>
    <row r="31" spans="1:19" x14ac:dyDescent="0.25">
      <c r="A31" s="9">
        <v>5.0771114880233528</v>
      </c>
      <c r="B31" s="9">
        <v>0.90692041522491351</v>
      </c>
      <c r="C31" s="10">
        <v>6.75</v>
      </c>
      <c r="D31" s="11">
        <f t="shared" si="0"/>
        <v>0.85388220166638229</v>
      </c>
      <c r="F31" s="11">
        <v>2.7160549</v>
      </c>
      <c r="G31" s="11">
        <v>0.85607120000000003</v>
      </c>
      <c r="H31" s="10">
        <v>6.75</v>
      </c>
      <c r="I31" s="11">
        <f t="shared" si="1"/>
        <v>0.55552957618548615</v>
      </c>
      <c r="K31" s="11">
        <v>3.8107688789999998</v>
      </c>
      <c r="L31" s="11">
        <v>0.887197232</v>
      </c>
      <c r="M31" s="10">
        <v>6.75</v>
      </c>
      <c r="N31" s="11">
        <f t="shared" si="2"/>
        <v>0.73777101189063887</v>
      </c>
      <c r="P31" s="11">
        <v>2.1301518100000001</v>
      </c>
      <c r="Q31" s="11">
        <v>0.83473708999999996</v>
      </c>
      <c r="R31" s="10">
        <v>6.75</v>
      </c>
      <c r="S31" s="11">
        <f t="shared" si="3"/>
        <v>0.31367544247380291</v>
      </c>
    </row>
    <row r="32" spans="1:19" x14ac:dyDescent="0.25">
      <c r="A32" s="9">
        <v>5.2639239118255201</v>
      </c>
      <c r="B32" s="9">
        <v>0.90380622837370239</v>
      </c>
      <c r="C32" s="10">
        <v>7</v>
      </c>
      <c r="D32" s="11">
        <f t="shared" si="0"/>
        <v>0.84488385343455275</v>
      </c>
      <c r="F32" s="11">
        <v>2.8246701999999999</v>
      </c>
      <c r="G32" s="11">
        <v>0.8423003</v>
      </c>
      <c r="H32" s="10">
        <v>7</v>
      </c>
      <c r="I32" s="11">
        <f t="shared" si="1"/>
        <v>0.54106653177860986</v>
      </c>
      <c r="K32" s="11">
        <v>3.9020784229999999</v>
      </c>
      <c r="L32" s="11">
        <v>0.88062283699999999</v>
      </c>
      <c r="M32" s="10">
        <v>7</v>
      </c>
      <c r="N32" s="11">
        <f t="shared" si="2"/>
        <v>0.72583669188694389</v>
      </c>
      <c r="P32" s="11">
        <v>2.14043363</v>
      </c>
      <c r="Q32" s="11">
        <v>0.82613108999999996</v>
      </c>
      <c r="R32" s="10">
        <v>7</v>
      </c>
      <c r="S32" s="11">
        <f t="shared" si="3"/>
        <v>0.29646667723112408</v>
      </c>
    </row>
    <row r="33" spans="1:19" x14ac:dyDescent="0.25">
      <c r="A33" s="9">
        <v>5.4009004393017523</v>
      </c>
      <c r="B33" s="9">
        <v>0.8968858131487889</v>
      </c>
      <c r="C33" s="10">
        <v>7.25</v>
      </c>
      <c r="D33" s="11">
        <f t="shared" si="0"/>
        <v>0.83586154306123917</v>
      </c>
      <c r="F33" s="11">
        <v>2.9433246999999998</v>
      </c>
      <c r="G33" s="11">
        <v>0.83782350000000005</v>
      </c>
      <c r="H33" s="10">
        <v>7.25</v>
      </c>
      <c r="I33" s="11">
        <f t="shared" si="1"/>
        <v>0.52705912567687285</v>
      </c>
      <c r="K33" s="11">
        <v>4.0639793629999996</v>
      </c>
      <c r="L33" s="11">
        <v>0.87716263000000005</v>
      </c>
      <c r="M33" s="10">
        <v>7.25</v>
      </c>
      <c r="N33" s="11">
        <f t="shared" si="2"/>
        <v>0.71400611855034313</v>
      </c>
      <c r="P33" s="11">
        <v>2.2150156600000002</v>
      </c>
      <c r="Q33" s="11">
        <v>0.82337614999999997</v>
      </c>
      <c r="R33" s="10">
        <v>7.25</v>
      </c>
      <c r="S33" s="11">
        <f t="shared" si="3"/>
        <v>0.28039165334477018</v>
      </c>
    </row>
    <row r="34" spans="1:19" x14ac:dyDescent="0.25">
      <c r="A34" s="9">
        <v>5.6790568851235976</v>
      </c>
      <c r="B34" s="9">
        <v>0.89550173010380618</v>
      </c>
      <c r="C34" s="10">
        <v>7.5</v>
      </c>
      <c r="D34" s="11">
        <f t="shared" si="0"/>
        <v>0.82682830021055742</v>
      </c>
      <c r="F34" s="11">
        <v>3.0349094000000001</v>
      </c>
      <c r="G34" s="11">
        <v>0.83059329999999998</v>
      </c>
      <c r="H34" s="10">
        <v>7.5</v>
      </c>
      <c r="I34" s="11">
        <f t="shared" si="1"/>
        <v>0.51349459487851301</v>
      </c>
      <c r="K34" s="11">
        <v>4.2341922719999996</v>
      </c>
      <c r="L34" s="11">
        <v>0.87577854700000002</v>
      </c>
      <c r="M34" s="10">
        <v>7.5</v>
      </c>
      <c r="N34" s="11">
        <f t="shared" si="2"/>
        <v>0.70229085722304985</v>
      </c>
      <c r="P34" s="11">
        <v>2.2896396700000001</v>
      </c>
      <c r="Q34" s="11">
        <v>0.81752309999999995</v>
      </c>
      <c r="R34" s="10">
        <v>7.5</v>
      </c>
      <c r="S34" s="11">
        <f t="shared" si="3"/>
        <v>0.26537759731494565</v>
      </c>
    </row>
    <row r="35" spans="1:19" x14ac:dyDescent="0.25">
      <c r="A35" s="9">
        <v>5.7412889057871563</v>
      </c>
      <c r="B35" s="9">
        <v>0.885121107266436</v>
      </c>
      <c r="C35" s="10">
        <v>7.75</v>
      </c>
      <c r="D35" s="11">
        <f t="shared" si="0"/>
        <v>0.81779592775967425</v>
      </c>
      <c r="F35" s="11">
        <v>3.1332567999999998</v>
      </c>
      <c r="G35" s="11">
        <v>0.82439569999999995</v>
      </c>
      <c r="H35" s="10">
        <v>7.75</v>
      </c>
      <c r="I35" s="11">
        <f t="shared" si="1"/>
        <v>0.50035984854899618</v>
      </c>
      <c r="K35" s="11">
        <v>4.3711917839999996</v>
      </c>
      <c r="L35" s="11">
        <v>0.87439446399999998</v>
      </c>
      <c r="M35" s="10">
        <v>7.75</v>
      </c>
      <c r="N35" s="11">
        <f t="shared" si="2"/>
        <v>0.69070114562241558</v>
      </c>
      <c r="P35" s="11">
        <v>2.3169148000000002</v>
      </c>
      <c r="Q35" s="11">
        <v>0.80513027999999998</v>
      </c>
      <c r="R35" s="10">
        <v>7.75</v>
      </c>
      <c r="S35" s="11">
        <f t="shared" si="3"/>
        <v>0.25135393896028846</v>
      </c>
    </row>
    <row r="36" spans="1:19" x14ac:dyDescent="0.25">
      <c r="A36" s="9">
        <v>5.8658075366060851</v>
      </c>
      <c r="B36" s="9">
        <v>0.87750865051903115</v>
      </c>
      <c r="C36" s="10">
        <v>8</v>
      </c>
      <c r="D36" s="11">
        <f t="shared" si="0"/>
        <v>0.80877510124121554</v>
      </c>
      <c r="F36" s="11">
        <v>3.2552530000000002</v>
      </c>
      <c r="G36" s="11">
        <v>0.82336120000000002</v>
      </c>
      <c r="H36" s="10">
        <v>8</v>
      </c>
      <c r="I36" s="11">
        <f t="shared" si="1"/>
        <v>0.48764163413032269</v>
      </c>
      <c r="K36" s="11">
        <v>4.4417415199999999</v>
      </c>
      <c r="L36" s="11">
        <v>0.86747404800000005</v>
      </c>
      <c r="M36" s="10">
        <v>8</v>
      </c>
      <c r="N36" s="11">
        <f t="shared" si="2"/>
        <v>0.67924598773163403</v>
      </c>
      <c r="P36" s="11">
        <v>2.4153368899999998</v>
      </c>
      <c r="Q36" s="11">
        <v>0.79342491000000004</v>
      </c>
      <c r="R36" s="10">
        <v>8</v>
      </c>
      <c r="S36" s="11">
        <f t="shared" si="3"/>
        <v>0.23825299861621807</v>
      </c>
    </row>
    <row r="37" spans="1:19" x14ac:dyDescent="0.25">
      <c r="A37" s="9">
        <v>5.9820386206288898</v>
      </c>
      <c r="B37" s="9">
        <v>0.87370242214532867</v>
      </c>
      <c r="C37" s="10">
        <v>8.25</v>
      </c>
      <c r="D37" s="11">
        <f t="shared" ref="D37:D68" si="4">IFERROR(1-_xlfn.NORM.S.DIST((LN(C37)-2.904561)/0.9447305,TRUE),1)</f>
        <v>0.79977546140613531</v>
      </c>
      <c r="F37" s="11">
        <v>3.3704678000000001</v>
      </c>
      <c r="G37" s="11">
        <v>0.82267109999999999</v>
      </c>
      <c r="H37" s="10">
        <v>8.25</v>
      </c>
      <c r="I37" s="11">
        <f t="shared" ref="I37:I68" si="5">IFERROR(1-_xlfn.NORM.S.DIST((LN(H37)-2.048591)/0.9957317,TRUE),1)</f>
        <v>0.47532666894987097</v>
      </c>
      <c r="K37" s="11">
        <v>4.6202434119999998</v>
      </c>
      <c r="L37" s="11">
        <v>0.86262975799999997</v>
      </c>
      <c r="M37" s="10">
        <v>8.25</v>
      </c>
      <c r="N37" s="11">
        <f t="shared" ref="N37:N68" si="6">(1+(EXP(-2.528135)*M37)^(1/0.5980117))^(-1)</f>
        <v>0.66793324379921526</v>
      </c>
      <c r="P37" s="11">
        <v>2.53055633</v>
      </c>
      <c r="Q37" s="11">
        <v>0.79239055000000003</v>
      </c>
      <c r="R37" s="10">
        <v>8.25</v>
      </c>
      <c r="S37" s="11">
        <f t="shared" si="3"/>
        <v>0.22601042802541041</v>
      </c>
    </row>
    <row r="38" spans="1:19" x14ac:dyDescent="0.25">
      <c r="A38" s="9">
        <v>6.1356433946236058</v>
      </c>
      <c r="B38" s="9">
        <v>0.87197231833910038</v>
      </c>
      <c r="C38" s="10">
        <v>8.5</v>
      </c>
      <c r="D38" s="11">
        <f t="shared" si="4"/>
        <v>0.79080570006953244</v>
      </c>
      <c r="F38" s="11">
        <v>3.5161688</v>
      </c>
      <c r="G38" s="11">
        <v>0.82266899999999998</v>
      </c>
      <c r="H38" s="10">
        <v>8.5</v>
      </c>
      <c r="I38" s="11">
        <f t="shared" si="5"/>
        <v>0.46340174389441668</v>
      </c>
      <c r="K38" s="11">
        <v>4.7364845520000003</v>
      </c>
      <c r="L38" s="11">
        <v>0.86124567500000004</v>
      </c>
      <c r="M38" s="10">
        <v>8.5</v>
      </c>
      <c r="N38" s="11">
        <f t="shared" si="6"/>
        <v>0.65676971629283487</v>
      </c>
      <c r="P38" s="11">
        <v>2.62884779</v>
      </c>
      <c r="Q38" s="11">
        <v>0.79032374000000005</v>
      </c>
      <c r="R38" s="10">
        <v>8.5</v>
      </c>
      <c r="S38" s="11">
        <f t="shared" si="3"/>
        <v>0.21456546287729819</v>
      </c>
    </row>
    <row r="39" spans="1:19" x14ac:dyDescent="0.25">
      <c r="A39" s="9">
        <v>6.2767873988298692</v>
      </c>
      <c r="B39" s="9">
        <v>0.86885813148788926</v>
      </c>
      <c r="C39" s="10">
        <v>8.75</v>
      </c>
      <c r="D39" s="11">
        <f t="shared" si="4"/>
        <v>0.78187363949903288</v>
      </c>
      <c r="F39" s="11">
        <v>3.6585000999999999</v>
      </c>
      <c r="G39" s="11">
        <v>0.82128999999999996</v>
      </c>
      <c r="H39" s="10">
        <v>8.75</v>
      </c>
      <c r="I39" s="11">
        <f t="shared" si="5"/>
        <v>0.45185380444644097</v>
      </c>
      <c r="K39" s="11">
        <v>4.8651835879999998</v>
      </c>
      <c r="L39" s="11">
        <v>0.86055363299999998</v>
      </c>
      <c r="M39" s="10">
        <v>8.75</v>
      </c>
      <c r="N39" s="11">
        <f t="shared" si="6"/>
        <v>0.64576123170467814</v>
      </c>
      <c r="P39" s="11">
        <v>2.6932273100000002</v>
      </c>
      <c r="Q39" s="11">
        <v>0.79032281999999998</v>
      </c>
      <c r="R39" s="10">
        <v>8.75</v>
      </c>
      <c r="S39" s="11">
        <f t="shared" si="3"/>
        <v>0.20386103379109619</v>
      </c>
    </row>
    <row r="40" spans="1:19" x14ac:dyDescent="0.25">
      <c r="A40" s="9">
        <v>6.4054749429444033</v>
      </c>
      <c r="B40" s="9">
        <v>0.86539792387543257</v>
      </c>
      <c r="C40" s="10">
        <v>9</v>
      </c>
      <c r="D40" s="11">
        <f t="shared" si="4"/>
        <v>0.77298630566566962</v>
      </c>
      <c r="F40" s="11">
        <v>3.7635822999999999</v>
      </c>
      <c r="G40" s="11">
        <v>0.81819039999999998</v>
      </c>
      <c r="H40" s="10">
        <v>9</v>
      </c>
      <c r="I40" s="11">
        <f t="shared" si="5"/>
        <v>0.44067001336681477</v>
      </c>
      <c r="K40" s="11">
        <v>4.9772701809999997</v>
      </c>
      <c r="L40" s="11">
        <v>0.85847750899999997</v>
      </c>
      <c r="M40" s="10">
        <v>9</v>
      </c>
      <c r="N40" s="11">
        <f t="shared" si="6"/>
        <v>0.63491271815317851</v>
      </c>
      <c r="P40" s="11">
        <v>2.7306162999999999</v>
      </c>
      <c r="Q40" s="11">
        <v>0.78171643000000002</v>
      </c>
      <c r="R40" s="10">
        <v>9</v>
      </c>
      <c r="S40" s="11">
        <f t="shared" si="3"/>
        <v>0.19384377299916025</v>
      </c>
    </row>
    <row r="41" spans="1:19" x14ac:dyDescent="0.25">
      <c r="A41" s="9">
        <v>6.5092553131377757</v>
      </c>
      <c r="B41" s="9">
        <v>0.86262975778546713</v>
      </c>
      <c r="C41" s="10">
        <v>9.25</v>
      </c>
      <c r="D41" s="11">
        <f t="shared" si="4"/>
        <v>0.76414999571115938</v>
      </c>
      <c r="F41" s="11">
        <v>3.8653602</v>
      </c>
      <c r="G41" s="11">
        <v>0.80889460000000002</v>
      </c>
      <c r="H41" s="10">
        <v>9.25</v>
      </c>
      <c r="I41" s="11">
        <f t="shared" si="5"/>
        <v>0.42983779849644643</v>
      </c>
      <c r="K41" s="11">
        <v>5.0768888199999997</v>
      </c>
      <c r="L41" s="11">
        <v>0.853287197</v>
      </c>
      <c r="M41" s="10">
        <v>9.25</v>
      </c>
      <c r="N41" s="11">
        <f t="shared" si="6"/>
        <v>0.62422827876920828</v>
      </c>
      <c r="P41" s="11">
        <v>2.7341259999999998</v>
      </c>
      <c r="Q41" s="11">
        <v>0.77276628999999997</v>
      </c>
      <c r="R41" s="10">
        <v>9.25</v>
      </c>
      <c r="S41" s="11">
        <f t="shared" si="3"/>
        <v>0.18446394602163982</v>
      </c>
    </row>
    <row r="42" spans="1:19" x14ac:dyDescent="0.25">
      <c r="A42" s="9">
        <v>6.6669973959854696</v>
      </c>
      <c r="B42" s="9">
        <v>0.85743944636678204</v>
      </c>
      <c r="C42" s="10">
        <v>9.5</v>
      </c>
      <c r="D42" s="11">
        <f t="shared" si="4"/>
        <v>0.75537034000075631</v>
      </c>
      <c r="F42" s="11">
        <v>3.9264633</v>
      </c>
      <c r="G42" s="11">
        <v>0.80063220000000002</v>
      </c>
      <c r="H42" s="10">
        <v>9.5</v>
      </c>
      <c r="I42" s="11">
        <f t="shared" si="5"/>
        <v>0.41934488849748175</v>
      </c>
      <c r="K42" s="11">
        <v>5.2221816260000002</v>
      </c>
      <c r="L42" s="11">
        <v>0.84948096900000003</v>
      </c>
      <c r="M42" s="10">
        <v>9.5</v>
      </c>
      <c r="N42" s="11">
        <f t="shared" si="6"/>
        <v>0.61371126089286143</v>
      </c>
      <c r="P42" s="11">
        <v>2.74784754</v>
      </c>
      <c r="Q42" s="11">
        <v>0.76037367</v>
      </c>
      <c r="R42" s="10">
        <v>9.5</v>
      </c>
      <c r="S42" s="11">
        <f t="shared" si="3"/>
        <v>0.17567533108797415</v>
      </c>
    </row>
    <row r="43" spans="1:19" x14ac:dyDescent="0.25">
      <c r="A43" s="9">
        <v>6.808139963626159</v>
      </c>
      <c r="B43" s="9">
        <v>0.85397923875432524</v>
      </c>
      <c r="C43" s="10">
        <v>9.75</v>
      </c>
      <c r="D43" s="11">
        <f t="shared" si="4"/>
        <v>0.74665235913307626</v>
      </c>
      <c r="F43" s="11">
        <v>3.9705870999999999</v>
      </c>
      <c r="G43" s="11">
        <v>0.79512380000000005</v>
      </c>
      <c r="H43" s="10">
        <v>9.75</v>
      </c>
      <c r="I43" s="11">
        <f t="shared" si="5"/>
        <v>0.40917933882929369</v>
      </c>
      <c r="K43" s="11">
        <v>5.2885710670000003</v>
      </c>
      <c r="L43" s="11">
        <v>0.84048442899999998</v>
      </c>
      <c r="M43" s="10">
        <v>9.75</v>
      </c>
      <c r="N43" s="11">
        <f t="shared" si="6"/>
        <v>0.60336432113985639</v>
      </c>
      <c r="P43" s="11">
        <v>2.75139457</v>
      </c>
      <c r="Q43" s="11">
        <v>0.74866966000000001</v>
      </c>
      <c r="R43" s="10">
        <v>9.75</v>
      </c>
      <c r="S43" s="11">
        <f t="shared" si="3"/>
        <v>0.16743506377599796</v>
      </c>
    </row>
    <row r="44" spans="1:19" x14ac:dyDescent="0.25">
      <c r="A44" s="9">
        <v>6.9617217525716919</v>
      </c>
      <c r="B44" s="9">
        <v>0.84671280276816607</v>
      </c>
      <c r="C44" s="10">
        <v>10</v>
      </c>
      <c r="D44" s="11">
        <f t="shared" si="4"/>
        <v>0.7380005162715364</v>
      </c>
      <c r="F44" s="11">
        <v>4.0385416000000003</v>
      </c>
      <c r="G44" s="11">
        <v>0.78135339999999998</v>
      </c>
      <c r="H44" s="10">
        <v>10</v>
      </c>
      <c r="I44" s="11">
        <f t="shared" si="5"/>
        <v>0.39932954983004643</v>
      </c>
      <c r="K44" s="11">
        <v>5.379880612</v>
      </c>
      <c r="L44" s="11">
        <v>0.83391003500000005</v>
      </c>
      <c r="M44" s="10">
        <v>10</v>
      </c>
      <c r="N44" s="11">
        <f t="shared" si="6"/>
        <v>0.59318948642438796</v>
      </c>
      <c r="P44" s="11">
        <v>2.8090999299999999</v>
      </c>
      <c r="Q44" s="11">
        <v>0.74109568000000003</v>
      </c>
      <c r="R44" s="10">
        <v>10</v>
      </c>
      <c r="S44" s="11">
        <f t="shared" si="3"/>
        <v>0.15970346011756925</v>
      </c>
    </row>
    <row r="45" spans="1:19" x14ac:dyDescent="0.25">
      <c r="A45" s="9">
        <v>7.0654848839781756</v>
      </c>
      <c r="B45" s="9">
        <v>0.83979238754325258</v>
      </c>
      <c r="C45" s="10">
        <v>10.25</v>
      </c>
      <c r="D45" s="11">
        <f t="shared" si="4"/>
        <v>0.72941876514932258</v>
      </c>
      <c r="F45" s="11">
        <v>4.1030471000000004</v>
      </c>
      <c r="G45" s="11">
        <v>0.77205820000000003</v>
      </c>
      <c r="H45" s="10">
        <v>10.25</v>
      </c>
      <c r="I45" s="11">
        <f t="shared" si="5"/>
        <v>0.38978427843080021</v>
      </c>
      <c r="K45" s="11">
        <v>5.4421140689999996</v>
      </c>
      <c r="L45" s="11">
        <v>0.82387543299999999</v>
      </c>
      <c r="M45" s="10">
        <v>10.25</v>
      </c>
      <c r="N45" s="11">
        <f t="shared" si="6"/>
        <v>0.58318821104819962</v>
      </c>
      <c r="P45" s="11">
        <v>2.8770404699999998</v>
      </c>
      <c r="Q45" s="11">
        <v>0.72835804999999998</v>
      </c>
      <c r="R45" s="10">
        <v>10.25</v>
      </c>
      <c r="S45" s="11">
        <f t="shared" si="3"/>
        <v>0.15244382808236898</v>
      </c>
    </row>
    <row r="46" spans="1:19" x14ac:dyDescent="0.25">
      <c r="A46" s="9">
        <v>7.1733982533278047</v>
      </c>
      <c r="B46" s="9">
        <v>0.83252595155709341</v>
      </c>
      <c r="C46" s="10">
        <v>10.5</v>
      </c>
      <c r="D46" s="11">
        <f t="shared" si="4"/>
        <v>0.72091059408327907</v>
      </c>
      <c r="F46" s="11">
        <v>4.1472968000000003</v>
      </c>
      <c r="G46" s="11">
        <v>0.75725549999999997</v>
      </c>
      <c r="H46" s="10">
        <v>10.5</v>
      </c>
      <c r="I46" s="11">
        <f t="shared" si="5"/>
        <v>0.38053264474994053</v>
      </c>
      <c r="K46" s="11">
        <v>5.4794245500000001</v>
      </c>
      <c r="L46" s="11">
        <v>0.81072664400000005</v>
      </c>
      <c r="M46" s="10">
        <v>10.5</v>
      </c>
      <c r="N46" s="11">
        <f t="shared" si="6"/>
        <v>0.57336142998410933</v>
      </c>
      <c r="P46" s="11">
        <v>2.96190898</v>
      </c>
      <c r="Q46" s="11">
        <v>0.71665287</v>
      </c>
      <c r="R46" s="10">
        <v>10.5</v>
      </c>
      <c r="S46" s="11">
        <f t="shared" si="3"/>
        <v>0.1456222747385362</v>
      </c>
    </row>
    <row r="47" spans="1:19" x14ac:dyDescent="0.25">
      <c r="A47" s="9">
        <v>7.2481097191322759</v>
      </c>
      <c r="B47" s="9">
        <v>0.82802768166089968</v>
      </c>
      <c r="C47" s="10">
        <v>10.75</v>
      </c>
      <c r="D47" s="11">
        <f t="shared" si="4"/>
        <v>0.71247906631336078</v>
      </c>
      <c r="F47" s="11">
        <v>4.1813580999999997</v>
      </c>
      <c r="G47" s="11">
        <v>0.74417409999999995</v>
      </c>
      <c r="H47" s="10">
        <v>10.75</v>
      </c>
      <c r="I47" s="11">
        <f t="shared" si="5"/>
        <v>0.37156413458850313</v>
      </c>
      <c r="K47" s="11">
        <v>5.5250168320000004</v>
      </c>
      <c r="L47" s="11">
        <v>0.79238754300000003</v>
      </c>
      <c r="M47" s="10">
        <v>10.75</v>
      </c>
      <c r="N47" s="11">
        <f t="shared" si="6"/>
        <v>0.56370960849657226</v>
      </c>
      <c r="P47" s="11">
        <v>2.9891561100000001</v>
      </c>
      <c r="Q47" s="11">
        <v>0.70632545999999996</v>
      </c>
      <c r="R47" s="10">
        <v>10.75</v>
      </c>
      <c r="S47" s="11">
        <f t="shared" si="3"/>
        <v>0.13920751436119114</v>
      </c>
    </row>
    <row r="48" spans="1:19" x14ac:dyDescent="0.25">
      <c r="A48" s="9">
        <v>7.3975369604379413</v>
      </c>
      <c r="B48" s="9">
        <v>0.82006920415224915</v>
      </c>
      <c r="C48" s="10">
        <v>11</v>
      </c>
      <c r="D48" s="11">
        <f t="shared" si="4"/>
        <v>0.70412685696441946</v>
      </c>
      <c r="F48" s="11">
        <v>4.2323240000000002</v>
      </c>
      <c r="G48" s="11">
        <v>0.73384640000000001</v>
      </c>
      <c r="H48" s="10">
        <v>11</v>
      </c>
      <c r="I48" s="11">
        <f t="shared" si="5"/>
        <v>0.36286859866165488</v>
      </c>
      <c r="K48" s="11">
        <v>5.6287842729999999</v>
      </c>
      <c r="L48" s="11">
        <v>0.78650518999999997</v>
      </c>
      <c r="M48" s="10">
        <v>11</v>
      </c>
      <c r="N48" s="11">
        <f t="shared" si="6"/>
        <v>0.55423278825255406</v>
      </c>
      <c r="P48" s="11">
        <v>3.1282202899999998</v>
      </c>
      <c r="Q48" s="11">
        <v>0.69599644000000005</v>
      </c>
      <c r="R48" s="10">
        <v>11</v>
      </c>
      <c r="S48" s="11">
        <f t="shared" si="3"/>
        <v>0.13317068120032</v>
      </c>
    </row>
    <row r="49" spans="1:19" x14ac:dyDescent="0.25">
      <c r="A49" s="9">
        <v>7.5635938848276654</v>
      </c>
      <c r="B49" s="9">
        <v>0.81764705882352939</v>
      </c>
      <c r="C49" s="10">
        <v>11.25</v>
      </c>
      <c r="D49" s="11">
        <f t="shared" si="4"/>
        <v>0.69585628690692325</v>
      </c>
      <c r="F49" s="11">
        <v>4.2900340000000003</v>
      </c>
      <c r="G49" s="11">
        <v>0.72592809999999997</v>
      </c>
      <c r="H49" s="10">
        <v>11.25</v>
      </c>
      <c r="I49" s="11">
        <f t="shared" si="5"/>
        <v>0.35443624925015338</v>
      </c>
      <c r="K49" s="11">
        <v>5.7076201180000004</v>
      </c>
      <c r="L49" s="11">
        <v>0.77543252600000001</v>
      </c>
      <c r="M49" s="10">
        <v>11.25</v>
      </c>
      <c r="N49" s="11">
        <f t="shared" si="6"/>
        <v>0.54493063008343468</v>
      </c>
      <c r="P49" s="11">
        <v>3.21636056</v>
      </c>
      <c r="Q49" s="11">
        <v>0.69289707</v>
      </c>
      <c r="R49" s="10">
        <v>11.25</v>
      </c>
      <c r="S49" s="11">
        <f t="shared" si="3"/>
        <v>0.12748514943077802</v>
      </c>
    </row>
    <row r="50" spans="1:19" x14ac:dyDescent="0.25">
      <c r="A50" s="9">
        <v>7.696414428098457</v>
      </c>
      <c r="B50" s="9">
        <v>0.80968858131487886</v>
      </c>
      <c r="C50" s="10">
        <v>11.5</v>
      </c>
      <c r="D50" s="11">
        <f t="shared" si="4"/>
        <v>0.68766935377325622</v>
      </c>
      <c r="F50" s="11">
        <v>4.4967867999999998</v>
      </c>
      <c r="G50" s="11">
        <v>0.72145009999999998</v>
      </c>
      <c r="H50" s="10">
        <v>11.5</v>
      </c>
      <c r="I50" s="11">
        <f t="shared" si="5"/>
        <v>0.34625765483163207</v>
      </c>
      <c r="K50" s="11">
        <v>5.7490750909999999</v>
      </c>
      <c r="L50" s="11">
        <v>0.76055363300000001</v>
      </c>
      <c r="M50" s="10">
        <v>11.5</v>
      </c>
      <c r="N50" s="11">
        <f t="shared" si="6"/>
        <v>0.53580245356328726</v>
      </c>
      <c r="P50" s="11">
        <v>3.2808893800000001</v>
      </c>
      <c r="Q50" s="11">
        <v>0.68188064999999998</v>
      </c>
      <c r="R50" s="10">
        <v>11.5</v>
      </c>
      <c r="S50" s="11">
        <f t="shared" si="3"/>
        <v>0.12212636190995661</v>
      </c>
    </row>
    <row r="51" spans="1:19" x14ac:dyDescent="0.25">
      <c r="A51" s="9">
        <v>7.8915244546557659</v>
      </c>
      <c r="B51" s="9">
        <v>0.80519031141868513</v>
      </c>
      <c r="C51" s="10">
        <v>11.75</v>
      </c>
      <c r="D51" s="11">
        <f t="shared" si="4"/>
        <v>0.67956776036691124</v>
      </c>
      <c r="F51" s="11">
        <v>4.7103117000000001</v>
      </c>
      <c r="G51" s="11">
        <v>0.71731630000000002</v>
      </c>
      <c r="H51" s="10">
        <v>11.75</v>
      </c>
      <c r="I51" s="11">
        <f t="shared" si="5"/>
        <v>0.33832373314989528</v>
      </c>
      <c r="K51" s="11">
        <v>5.86527888</v>
      </c>
      <c r="L51" s="11">
        <v>0.75017301000000003</v>
      </c>
      <c r="M51" s="10">
        <v>11.75</v>
      </c>
      <c r="N51" s="11">
        <f t="shared" si="6"/>
        <v>0.52684727357108652</v>
      </c>
      <c r="P51" s="11">
        <v>3.43679756</v>
      </c>
      <c r="Q51" s="11">
        <v>0.67878031000000005</v>
      </c>
      <c r="R51" s="10">
        <v>11.75</v>
      </c>
      <c r="S51" s="11">
        <f t="shared" si="3"/>
        <v>0.11707166869894389</v>
      </c>
    </row>
    <row r="52" spans="1:19" x14ac:dyDescent="0.25">
      <c r="A52" s="9">
        <v>8.0783383150235064</v>
      </c>
      <c r="B52" s="9">
        <v>0.80242214532871969</v>
      </c>
      <c r="C52" s="10">
        <v>12</v>
      </c>
      <c r="D52" s="11">
        <f t="shared" si="4"/>
        <v>0.671552940683393</v>
      </c>
      <c r="F52" s="11">
        <v>4.7646053000000004</v>
      </c>
      <c r="G52" s="11">
        <v>0.71146350000000003</v>
      </c>
      <c r="H52" s="10">
        <v>12</v>
      </c>
      <c r="I52" s="11">
        <f t="shared" si="5"/>
        <v>0.33062574309692094</v>
      </c>
      <c r="K52" s="11">
        <v>5.9649018299999996</v>
      </c>
      <c r="L52" s="11">
        <v>0.74602076100000003</v>
      </c>
      <c r="M52" s="10">
        <v>12</v>
      </c>
      <c r="N52" s="11">
        <f t="shared" si="6"/>
        <v>0.5180638340045487</v>
      </c>
      <c r="P52" s="11">
        <v>3.54522621</v>
      </c>
      <c r="Q52" s="11">
        <v>0.67877874999999999</v>
      </c>
      <c r="R52" s="10">
        <v>12</v>
      </c>
      <c r="S52" s="11">
        <f t="shared" si="3"/>
        <v>0.11230017580963024</v>
      </c>
    </row>
    <row r="53" spans="1:19" x14ac:dyDescent="0.25">
      <c r="A53" s="9">
        <v>8.2651507388256746</v>
      </c>
      <c r="B53" s="9">
        <v>0.79930795847750868</v>
      </c>
      <c r="C53" s="10">
        <v>12.25</v>
      </c>
      <c r="D53" s="11">
        <f t="shared" si="4"/>
        <v>0.66362608374414933</v>
      </c>
      <c r="F53" s="11">
        <v>4.9510464000000001</v>
      </c>
      <c r="G53" s="11">
        <v>0.70560880000000004</v>
      </c>
      <c r="H53" s="10">
        <v>12.25</v>
      </c>
      <c r="I53" s="11">
        <f t="shared" si="5"/>
        <v>0.3231552757136108</v>
      </c>
      <c r="K53" s="11">
        <v>6.0105386449999996</v>
      </c>
      <c r="L53" s="11">
        <v>0.73840830400000002</v>
      </c>
      <c r="M53" s="10">
        <v>12.25</v>
      </c>
      <c r="N53" s="11">
        <f t="shared" si="6"/>
        <v>0.5094506388117509</v>
      </c>
      <c r="P53" s="11">
        <v>3.65704326</v>
      </c>
      <c r="Q53" s="11">
        <v>0.67877715000000005</v>
      </c>
      <c r="R53" s="10">
        <v>12.25</v>
      </c>
      <c r="S53" s="11">
        <f t="shared" si="3"/>
        <v>0.10779260428259776</v>
      </c>
    </row>
    <row r="54" spans="1:19" x14ac:dyDescent="0.25">
      <c r="A54" s="9">
        <v>8.4768732096801536</v>
      </c>
      <c r="B54" s="9">
        <v>0.79619377162629756</v>
      </c>
      <c r="C54" s="10">
        <v>12.5</v>
      </c>
      <c r="D54" s="11">
        <f t="shared" si="4"/>
        <v>0.6557881554284295</v>
      </c>
      <c r="F54" s="11">
        <v>5.1306547</v>
      </c>
      <c r="G54" s="11">
        <v>0.70388510000000004</v>
      </c>
      <c r="H54" s="10">
        <v>12.5</v>
      </c>
      <c r="I54" s="11">
        <f t="shared" si="5"/>
        <v>0.31590424455882393</v>
      </c>
      <c r="K54" s="11">
        <v>6.1558386330000001</v>
      </c>
      <c r="L54" s="11">
        <v>0.73633218</v>
      </c>
      <c r="M54" s="10">
        <v>12.5</v>
      </c>
      <c r="N54" s="11">
        <f t="shared" si="6"/>
        <v>0.50100598050371559</v>
      </c>
      <c r="P54" s="11">
        <v>3.7045694400000002</v>
      </c>
      <c r="Q54" s="11">
        <v>0.67223602000000005</v>
      </c>
      <c r="R54" s="10">
        <v>12.5</v>
      </c>
      <c r="S54" s="11">
        <f t="shared" si="3"/>
        <v>0.10353115944684976</v>
      </c>
    </row>
    <row r="55" spans="1:19" x14ac:dyDescent="0.25">
      <c r="A55" s="9">
        <v>8.6138511737219599</v>
      </c>
      <c r="B55" s="9">
        <v>0.78961937716262975</v>
      </c>
      <c r="C55" s="10">
        <v>12.75</v>
      </c>
      <c r="D55" s="11">
        <f t="shared" si="4"/>
        <v>0.64803991847263842</v>
      </c>
      <c r="F55" s="11">
        <v>5.2764116999999997</v>
      </c>
      <c r="G55" s="11">
        <v>0.69975220000000005</v>
      </c>
      <c r="H55" s="10">
        <v>12.75</v>
      </c>
      <c r="I55" s="11">
        <f t="shared" si="5"/>
        <v>0.30886487564965459</v>
      </c>
      <c r="K55" s="11">
        <v>6.2720395499999997</v>
      </c>
      <c r="L55" s="11">
        <v>0.72525951600000005</v>
      </c>
      <c r="M55" s="10">
        <v>12.75</v>
      </c>
      <c r="N55" s="11">
        <f t="shared" si="6"/>
        <v>0.49272796630704357</v>
      </c>
      <c r="P55" s="11">
        <v>3.7825818500000001</v>
      </c>
      <c r="Q55" s="11">
        <v>0.66638291999999999</v>
      </c>
      <c r="R55" s="10">
        <v>12.75</v>
      </c>
      <c r="S55" s="11">
        <f t="shared" si="3"/>
        <v>9.9499410037471467E-2</v>
      </c>
    </row>
    <row r="56" spans="1:19" x14ac:dyDescent="0.25">
      <c r="A56" s="9">
        <v>8.7840367875712175</v>
      </c>
      <c r="B56" s="9">
        <v>0.78166089965397922</v>
      </c>
      <c r="C56" s="10">
        <v>13</v>
      </c>
      <c r="D56" s="11">
        <f t="shared" si="4"/>
        <v>0.64038195079254123</v>
      </c>
      <c r="F56" s="11">
        <v>5.3002564000000003</v>
      </c>
      <c r="G56" s="11">
        <v>0.69045749999999995</v>
      </c>
      <c r="H56" s="10">
        <v>13</v>
      </c>
      <c r="I56" s="11">
        <f t="shared" si="5"/>
        <v>0.30202969713752825</v>
      </c>
      <c r="K56" s="11">
        <v>6.3467050450000002</v>
      </c>
      <c r="L56" s="11">
        <v>0.70968858099999999</v>
      </c>
      <c r="M56" s="10">
        <v>13</v>
      </c>
      <c r="N56" s="11">
        <f t="shared" si="6"/>
        <v>0.4846145421107026</v>
      </c>
      <c r="P56" s="11">
        <v>3.8979086000000001</v>
      </c>
      <c r="Q56" s="11">
        <v>0.65743118</v>
      </c>
      <c r="R56" s="10">
        <v>13</v>
      </c>
      <c r="S56" s="11">
        <f t="shared" si="3"/>
        <v>9.5682176731705038E-2</v>
      </c>
    </row>
    <row r="57" spans="1:19" x14ac:dyDescent="0.25">
      <c r="A57" s="9">
        <v>8.9044195461027407</v>
      </c>
      <c r="B57" s="9">
        <v>0.77785467128027685</v>
      </c>
      <c r="C57" s="10">
        <v>13.25</v>
      </c>
      <c r="D57" s="11">
        <f t="shared" si="4"/>
        <v>0.63281466227051397</v>
      </c>
      <c r="F57" s="11">
        <v>5.3309012999999998</v>
      </c>
      <c r="G57" s="11">
        <v>0.67944159999999998</v>
      </c>
      <c r="H57" s="10">
        <v>13.25</v>
      </c>
      <c r="I57" s="11">
        <f t="shared" si="5"/>
        <v>0.29539152885301045</v>
      </c>
      <c r="K57" s="11">
        <v>6.4297026209999997</v>
      </c>
      <c r="L57" s="11">
        <v>0.70103806199999996</v>
      </c>
      <c r="M57" s="10">
        <v>13.25</v>
      </c>
      <c r="N57" s="11">
        <f t="shared" si="6"/>
        <v>0.47666351435540355</v>
      </c>
      <c r="P57" s="11">
        <v>3.96581648</v>
      </c>
      <c r="Q57" s="11">
        <v>0.64710319000000005</v>
      </c>
      <c r="R57" s="10">
        <v>13.25</v>
      </c>
      <c r="S57" s="11">
        <f t="shared" si="3"/>
        <v>9.2065429592586789E-2</v>
      </c>
    </row>
    <row r="58" spans="1:19" x14ac:dyDescent="0.25">
      <c r="A58" s="9">
        <v>9.0206491935599722</v>
      </c>
      <c r="B58" s="9">
        <v>0.77370242214532869</v>
      </c>
      <c r="C58" s="10">
        <v>13.5</v>
      </c>
      <c r="D58" s="11">
        <f t="shared" si="4"/>
        <v>0.62533831013792229</v>
      </c>
      <c r="F58" s="11">
        <v>5.4123767000000003</v>
      </c>
      <c r="G58" s="11">
        <v>0.66808069999999997</v>
      </c>
      <c r="H58" s="10">
        <v>13.5</v>
      </c>
      <c r="I58" s="11">
        <f t="shared" si="5"/>
        <v>0.28894347182609337</v>
      </c>
      <c r="K58" s="11">
        <v>6.4836427859999999</v>
      </c>
      <c r="L58" s="11">
        <v>0.69342560600000003</v>
      </c>
      <c r="M58" s="10">
        <v>13.5</v>
      </c>
      <c r="N58" s="11">
        <f t="shared" si="6"/>
        <v>0.46887257000783789</v>
      </c>
      <c r="P58" s="11">
        <v>3.9998310699999999</v>
      </c>
      <c r="Q58" s="11">
        <v>0.63746413999999996</v>
      </c>
      <c r="R58" s="10">
        <v>13.5</v>
      </c>
      <c r="S58" s="11">
        <f t="shared" si="3"/>
        <v>8.8636193870627378E-2</v>
      </c>
    </row>
    <row r="59" spans="1:19" x14ac:dyDescent="0.25">
      <c r="A59" s="9">
        <v>9.0953635324955915</v>
      </c>
      <c r="B59" s="9">
        <v>0.76989619377162632</v>
      </c>
      <c r="C59" s="10">
        <v>13.75</v>
      </c>
      <c r="D59" s="11">
        <f t="shared" si="4"/>
        <v>0.61795301307155559</v>
      </c>
      <c r="F59" s="11">
        <v>5.4938707999999998</v>
      </c>
      <c r="G59" s="11">
        <v>0.65534289999999995</v>
      </c>
      <c r="H59" s="10">
        <v>13.75</v>
      </c>
      <c r="I59" s="11">
        <f t="shared" si="5"/>
        <v>0.28267889786715372</v>
      </c>
      <c r="K59" s="11">
        <v>6.9195599899999998</v>
      </c>
      <c r="L59" s="11">
        <v>0.69134948100000004</v>
      </c>
      <c r="M59" s="10">
        <v>13.75</v>
      </c>
      <c r="N59" s="11">
        <f t="shared" si="6"/>
        <v>0.46123929475554032</v>
      </c>
      <c r="P59" s="11">
        <v>4.0440061800000002</v>
      </c>
      <c r="Q59" s="11">
        <v>0.62816919000000004</v>
      </c>
      <c r="R59" s="10">
        <v>13.75</v>
      </c>
      <c r="S59" s="11">
        <f t="shared" si="3"/>
        <v>8.5382463599095418E-2</v>
      </c>
    </row>
    <row r="60" spans="1:19" x14ac:dyDescent="0.25">
      <c r="A60" s="9">
        <v>9.3029343288413511</v>
      </c>
      <c r="B60" s="9">
        <v>0.7667820069204152</v>
      </c>
      <c r="C60" s="10">
        <v>14</v>
      </c>
      <c r="D60" s="11">
        <f t="shared" si="4"/>
        <v>0.61065876411282327</v>
      </c>
      <c r="F60" s="11">
        <v>5.4942067999999997</v>
      </c>
      <c r="G60" s="11">
        <v>0.63055799999999995</v>
      </c>
      <c r="H60" s="10">
        <v>14</v>
      </c>
      <c r="I60" s="11">
        <f t="shared" si="5"/>
        <v>0.27659143927599161</v>
      </c>
      <c r="K60" s="11">
        <v>7.039931256</v>
      </c>
      <c r="L60" s="11">
        <v>0.684775087</v>
      </c>
      <c r="M60" s="10">
        <v>14</v>
      </c>
      <c r="N60" s="11">
        <f t="shared" si="6"/>
        <v>0.45376118955142719</v>
      </c>
      <c r="P60" s="11">
        <v>4.1051139399999999</v>
      </c>
      <c r="Q60" s="11">
        <v>0.61956246000000004</v>
      </c>
      <c r="R60" s="10">
        <v>14</v>
      </c>
      <c r="S60" s="11">
        <f t="shared" si="3"/>
        <v>8.229312242051974E-2</v>
      </c>
    </row>
    <row r="61" spans="1:19" x14ac:dyDescent="0.25">
      <c r="A61" s="9">
        <v>9.5395754661415868</v>
      </c>
      <c r="B61" s="9">
        <v>0.76574394463667816</v>
      </c>
      <c r="C61" s="10">
        <v>14.25</v>
      </c>
      <c r="D61" s="11">
        <f t="shared" si="4"/>
        <v>0.60345544250904415</v>
      </c>
      <c r="F61" s="11">
        <v>5.5383725000000004</v>
      </c>
      <c r="G61" s="11">
        <v>0.62195149999999999</v>
      </c>
      <c r="H61" s="10">
        <v>14.25</v>
      </c>
      <c r="I61" s="11">
        <f t="shared" si="5"/>
        <v>0.27067497873168755</v>
      </c>
      <c r="K61" s="11">
        <v>7.1727719109999999</v>
      </c>
      <c r="L61" s="11">
        <v>0.68166090000000001</v>
      </c>
      <c r="M61" s="10">
        <v>14.25</v>
      </c>
      <c r="N61" s="11">
        <f t="shared" si="6"/>
        <v>0.44643568563024305</v>
      </c>
      <c r="P61" s="11">
        <v>4.1121053400000003</v>
      </c>
      <c r="Q61" s="11">
        <v>0.60372758999999998</v>
      </c>
      <c r="R61" s="10">
        <v>14.25</v>
      </c>
      <c r="S61" s="11">
        <f t="shared" si="3"/>
        <v>7.9357871095898827E-2</v>
      </c>
    </row>
    <row r="62" spans="1:19" x14ac:dyDescent="0.25">
      <c r="A62" s="9">
        <v>9.7388414769043354</v>
      </c>
      <c r="B62" s="9">
        <v>0.76228373702422147</v>
      </c>
      <c r="C62" s="10">
        <v>14.5</v>
      </c>
      <c r="D62" s="11">
        <f t="shared" si="4"/>
        <v>0.59634282456759014</v>
      </c>
      <c r="F62" s="11">
        <v>5.6028734</v>
      </c>
      <c r="G62" s="11">
        <v>0.61300049999999995</v>
      </c>
      <c r="H62" s="10">
        <v>14.5</v>
      </c>
      <c r="I62" s="11">
        <f t="shared" si="5"/>
        <v>0.26492363940394625</v>
      </c>
      <c r="K62" s="11">
        <v>7.2890173599999999</v>
      </c>
      <c r="L62" s="11">
        <v>0.68131487899999998</v>
      </c>
      <c r="M62" s="10">
        <v>14.5</v>
      </c>
      <c r="N62" s="11">
        <f t="shared" si="6"/>
        <v>0.4392601581123256</v>
      </c>
      <c r="P62" s="11">
        <v>4.1427268699999997</v>
      </c>
      <c r="Q62" s="11">
        <v>0.59443283999999996</v>
      </c>
      <c r="R62" s="10">
        <v>14.5</v>
      </c>
      <c r="S62" s="11">
        <f t="shared" si="3"/>
        <v>7.6567161169933132E-2</v>
      </c>
    </row>
    <row r="63" spans="1:19" x14ac:dyDescent="0.25">
      <c r="A63" s="9">
        <v>9.8301409653912195</v>
      </c>
      <c r="B63" s="9">
        <v>0.7532871972318339</v>
      </c>
      <c r="C63" s="10">
        <v>14.75</v>
      </c>
      <c r="D63" s="11">
        <f t="shared" si="4"/>
        <v>0.5893205936058048</v>
      </c>
      <c r="F63" s="11">
        <v>5.6741229999999998</v>
      </c>
      <c r="G63" s="11">
        <v>0.60611479999999995</v>
      </c>
      <c r="H63" s="10">
        <v>14.75</v>
      </c>
      <c r="I63" s="11">
        <f t="shared" si="5"/>
        <v>0.25933177531664753</v>
      </c>
      <c r="K63" s="11">
        <v>7.4301455619999999</v>
      </c>
      <c r="L63" s="11">
        <v>0.67439446400000003</v>
      </c>
      <c r="M63" s="10">
        <v>14.75</v>
      </c>
      <c r="N63" s="11">
        <f t="shared" si="6"/>
        <v>0.43223193830334256</v>
      </c>
      <c r="P63" s="11">
        <v>4.2106254200000004</v>
      </c>
      <c r="Q63" s="11">
        <v>0.58479331000000001</v>
      </c>
      <c r="R63" s="10">
        <v>14.75</v>
      </c>
      <c r="S63" s="11">
        <f t="shared" si="3"/>
        <v>7.3912134292491161E-2</v>
      </c>
    </row>
    <row r="64" spans="1:19" x14ac:dyDescent="0.25">
      <c r="A64" s="9">
        <v>9.9172945256316822</v>
      </c>
      <c r="B64" s="9">
        <v>0.74567474048442905</v>
      </c>
      <c r="C64" s="10">
        <v>15</v>
      </c>
      <c r="D64" s="11">
        <f t="shared" si="4"/>
        <v>0.5823883490724604</v>
      </c>
      <c r="F64" s="11">
        <v>5.7217751000000003</v>
      </c>
      <c r="G64" s="11">
        <v>0.59027940000000001</v>
      </c>
      <c r="H64" s="10">
        <v>15</v>
      </c>
      <c r="I64" s="11">
        <f t="shared" si="5"/>
        <v>0.25389396198618219</v>
      </c>
      <c r="K64" s="11">
        <v>7.479925433</v>
      </c>
      <c r="L64" s="11">
        <v>0.66470588200000003</v>
      </c>
      <c r="M64" s="10">
        <v>15</v>
      </c>
      <c r="N64" s="11">
        <f t="shared" si="6"/>
        <v>0.42534832479202572</v>
      </c>
      <c r="P64" s="11">
        <v>4.3022473999999997</v>
      </c>
      <c r="Q64" s="11">
        <v>0.57480920000000002</v>
      </c>
      <c r="R64" s="10">
        <v>15</v>
      </c>
      <c r="S64" s="11">
        <f t="shared" si="3"/>
        <v>7.1384566726339541E-2</v>
      </c>
    </row>
    <row r="65" spans="1:19" x14ac:dyDescent="0.25">
      <c r="A65" s="9">
        <v>9.9919887526492666</v>
      </c>
      <c r="B65" s="9">
        <v>0.73702422145328716</v>
      </c>
      <c r="C65" s="10">
        <v>15.25</v>
      </c>
      <c r="D65" s="11">
        <f t="shared" si="4"/>
        <v>0.57554561490998268</v>
      </c>
      <c r="F65" s="11">
        <v>5.884684</v>
      </c>
      <c r="G65" s="11">
        <v>0.57065569999999999</v>
      </c>
      <c r="H65" s="10">
        <v>15.25</v>
      </c>
      <c r="I65" s="11">
        <f t="shared" si="5"/>
        <v>0.24860498735045999</v>
      </c>
      <c r="K65" s="11">
        <v>7.5338655970000001</v>
      </c>
      <c r="L65" s="11">
        <v>0.65709342599999998</v>
      </c>
      <c r="M65" s="10">
        <v>15.25</v>
      </c>
      <c r="N65" s="11">
        <f t="shared" si="6"/>
        <v>0.41860659344147449</v>
      </c>
      <c r="P65" s="11">
        <v>4.3328969199999996</v>
      </c>
      <c r="Q65" s="11">
        <v>0.56344903999999996</v>
      </c>
      <c r="R65" s="10">
        <v>15.25</v>
      </c>
      <c r="S65" s="11">
        <f t="shared" si="3"/>
        <v>6.8976818602365056E-2</v>
      </c>
    </row>
    <row r="66" spans="1:19" x14ac:dyDescent="0.25">
      <c r="A66" s="12">
        <v>10.099912177957913</v>
      </c>
      <c r="B66" s="9">
        <v>0.73217993079584776</v>
      </c>
      <c r="C66" s="10">
        <v>15.5</v>
      </c>
      <c r="D66" s="11">
        <f t="shared" si="4"/>
        <v>0.56879184722071119</v>
      </c>
      <c r="F66" s="11">
        <v>6.0609412999999996</v>
      </c>
      <c r="G66" s="11">
        <v>0.56617810000000002</v>
      </c>
      <c r="H66" s="10">
        <v>15.5</v>
      </c>
      <c r="I66" s="11">
        <f t="shared" si="5"/>
        <v>0.24345984299903167</v>
      </c>
      <c r="K66" s="11">
        <v>7.7165119799999999</v>
      </c>
      <c r="L66" s="11">
        <v>0.65051903099999997</v>
      </c>
      <c r="M66" s="10">
        <v>15.5</v>
      </c>
      <c r="N66" s="11">
        <f t="shared" si="6"/>
        <v>0.41200400636335682</v>
      </c>
      <c r="P66" s="11">
        <v>4.35003019</v>
      </c>
      <c r="Q66" s="11">
        <v>0.54933520000000002</v>
      </c>
      <c r="R66" s="10">
        <v>15.5</v>
      </c>
      <c r="S66" s="11">
        <f t="shared" si="3"/>
        <v>6.6681787514962731E-2</v>
      </c>
    </row>
    <row r="67" spans="1:19" x14ac:dyDescent="0.25">
      <c r="A67" s="12">
        <v>10.261821737535639</v>
      </c>
      <c r="B67" s="9">
        <v>0.73079584775086504</v>
      </c>
      <c r="C67" s="10">
        <v>15.75</v>
      </c>
      <c r="D67" s="11">
        <f t="shared" si="4"/>
        <v>0.56212644129502221</v>
      </c>
      <c r="F67" s="11">
        <v>6.1829514999999997</v>
      </c>
      <c r="G67" s="11">
        <v>0.56411100000000003</v>
      </c>
      <c r="H67" s="10">
        <v>15.75</v>
      </c>
      <c r="I67" s="11">
        <f t="shared" si="5"/>
        <v>0.23845371571032392</v>
      </c>
      <c r="K67" s="11">
        <v>7.9656124510000001</v>
      </c>
      <c r="L67" s="11">
        <v>0.65051903099999997</v>
      </c>
      <c r="M67" s="10">
        <v>15.75</v>
      </c>
      <c r="N67" s="11">
        <f t="shared" si="6"/>
        <v>0.40553781995833499</v>
      </c>
      <c r="P67" s="11">
        <v>4.4924780999999996</v>
      </c>
      <c r="Q67" s="11">
        <v>0.53935036999999997</v>
      </c>
      <c r="R67" s="10">
        <v>15.75</v>
      </c>
      <c r="S67" s="11">
        <f t="shared" si="3"/>
        <v>6.4492866081180156E-2</v>
      </c>
    </row>
    <row r="68" spans="1:19" x14ac:dyDescent="0.25">
      <c r="A68" s="12">
        <v>10.43203751926195</v>
      </c>
      <c r="B68" s="9">
        <v>0.73010380622837368</v>
      </c>
      <c r="C68" s="10">
        <v>16</v>
      </c>
      <c r="D68" s="11">
        <f t="shared" si="4"/>
        <v>0.5555487380541857</v>
      </c>
      <c r="F68" s="11">
        <v>6.3320409</v>
      </c>
      <c r="G68" s="11">
        <v>0.56410879999999997</v>
      </c>
      <c r="H68" s="10">
        <v>16</v>
      </c>
      <c r="I68" s="11">
        <f t="shared" si="5"/>
        <v>0.23358197929840085</v>
      </c>
      <c r="K68" s="11">
        <v>8.1316550099999994</v>
      </c>
      <c r="L68" s="11">
        <v>0.64463667800000002</v>
      </c>
      <c r="M68" s="10">
        <v>16</v>
      </c>
      <c r="N68" s="11">
        <f t="shared" si="6"/>
        <v>0.39920529210029926</v>
      </c>
      <c r="P68" s="11">
        <v>4.62801858</v>
      </c>
      <c r="Q68" s="11">
        <v>0.53900418999999999</v>
      </c>
      <c r="R68" s="10">
        <v>16</v>
      </c>
      <c r="S68" s="11">
        <f t="shared" si="3"/>
        <v>6.2403903117053641E-2</v>
      </c>
    </row>
    <row r="69" spans="1:19" x14ac:dyDescent="0.25">
      <c r="A69" s="12">
        <v>10.631312149418143</v>
      </c>
      <c r="B69" s="9">
        <v>0.72871972318339095</v>
      </c>
      <c r="C69" s="10">
        <v>16.25</v>
      </c>
      <c r="D69" s="11">
        <f t="shared" ref="D69:D100" si="7">IFERROR(1-_xlfn.NORM.S.DIST((LN(C69)-2.904561)/0.9447305,TRUE),1)</f>
        <v>0.54905802995629904</v>
      </c>
      <c r="F69" s="11">
        <v>6.5218049999999996</v>
      </c>
      <c r="G69" s="11">
        <v>0.56307339999999995</v>
      </c>
      <c r="H69" s="10">
        <v>16.25</v>
      </c>
      <c r="I69" s="11">
        <f t="shared" ref="I69:I100" si="8">IFERROR(1-_xlfn.NORM.S.DIST((LN(H69)-2.048591)/0.9957317,TRUE),1)</f>
        <v>0.22884018676877171</v>
      </c>
      <c r="K69" s="11">
        <v>8.2146525859999997</v>
      </c>
      <c r="L69" s="11">
        <v>0.635986159</v>
      </c>
      <c r="M69" s="10">
        <v>16.25</v>
      </c>
      <c r="N69" s="11">
        <f t="shared" ref="N69:N100" si="9">(1+(EXP(-2.528135)*M69)^(1/0.5980117))^(-1)</f>
        <v>0.39300368853651663</v>
      </c>
      <c r="P69" s="11">
        <v>4.8754507599999997</v>
      </c>
      <c r="Q69" s="11">
        <v>0.53314866000000005</v>
      </c>
      <c r="R69" s="10">
        <v>16.25</v>
      </c>
      <c r="S69" s="11">
        <f t="shared" si="3"/>
        <v>6.0409168112998068E-2</v>
      </c>
    </row>
    <row r="70" spans="1:19" x14ac:dyDescent="0.25">
      <c r="A70" s="12">
        <v>10.813977208408314</v>
      </c>
      <c r="B70" s="9">
        <v>0.72664359861591699</v>
      </c>
      <c r="C70" s="10">
        <v>16.5</v>
      </c>
      <c r="D70" s="11">
        <f t="shared" si="7"/>
        <v>0.54265356640952556</v>
      </c>
      <c r="F70" s="11">
        <v>6.6268453000000003</v>
      </c>
      <c r="G70" s="11">
        <v>0.56307189999999996</v>
      </c>
      <c r="H70" s="10">
        <v>16.5</v>
      </c>
      <c r="I70" s="11">
        <f t="shared" si="8"/>
        <v>0.22422406278046536</v>
      </c>
      <c r="K70" s="11">
        <v>8.2519831789999998</v>
      </c>
      <c r="L70" s="11">
        <v>0.627681661</v>
      </c>
      <c r="M70" s="10">
        <v>16.5</v>
      </c>
      <c r="N70" s="11">
        <f t="shared" si="9"/>
        <v>0.3869302885706104</v>
      </c>
      <c r="P70" s="11">
        <v>4.9806169899999997</v>
      </c>
      <c r="Q70" s="11">
        <v>0.52385283000000005</v>
      </c>
      <c r="R70" s="10">
        <v>16.5</v>
      </c>
      <c r="S70" s="11">
        <f t="shared" ref="S70:S124" si="10">(1+(EXP(-1.558809)*R70)^(1/0.4479402))^(-1)</f>
        <v>5.850331871690951E-2</v>
      </c>
    </row>
    <row r="71" spans="1:19" x14ac:dyDescent="0.25">
      <c r="A71" s="12">
        <v>10.92188914119237</v>
      </c>
      <c r="B71" s="9">
        <v>0.71903114186851214</v>
      </c>
      <c r="C71" s="10">
        <v>16.75</v>
      </c>
      <c r="D71" s="11">
        <f t="shared" si="7"/>
        <v>0.53633455873309566</v>
      </c>
      <c r="F71" s="11">
        <v>6.6845132999999999</v>
      </c>
      <c r="G71" s="11">
        <v>0.55825179999999996</v>
      </c>
      <c r="H71" s="10">
        <v>16.75</v>
      </c>
      <c r="I71" s="11">
        <f t="shared" si="8"/>
        <v>0.21972949640976203</v>
      </c>
      <c r="K71" s="11">
        <v>8.3391439219999999</v>
      </c>
      <c r="L71" s="11">
        <v>0.62179930800000005</v>
      </c>
      <c r="M71" s="10">
        <v>16.75</v>
      </c>
      <c r="N71" s="11">
        <f t="shared" si="9"/>
        <v>0.38098239009037227</v>
      </c>
      <c r="P71" s="11">
        <v>5.0890922999999999</v>
      </c>
      <c r="Q71" s="11">
        <v>0.52040892999999999</v>
      </c>
      <c r="R71" s="10">
        <v>16.75</v>
      </c>
      <c r="S71" s="11">
        <f t="shared" si="10"/>
        <v>5.6681370958696423E-2</v>
      </c>
    </row>
    <row r="72" spans="1:19" x14ac:dyDescent="0.25">
      <c r="A72" s="12">
        <v>11.108700128428962</v>
      </c>
      <c r="B72" s="9">
        <v>0.71557093425605534</v>
      </c>
      <c r="C72" s="10">
        <v>17</v>
      </c>
      <c r="D72" s="11">
        <f t="shared" si="7"/>
        <v>0.53010018470310616</v>
      </c>
      <c r="F72" s="11">
        <v>6.7252999999999998</v>
      </c>
      <c r="G72" s="11">
        <v>0.54895689999999997</v>
      </c>
      <c r="H72" s="10">
        <v>17</v>
      </c>
      <c r="I72" s="11">
        <f t="shared" si="8"/>
        <v>0.21535253420955414</v>
      </c>
      <c r="K72" s="11">
        <v>8.4512376969999998</v>
      </c>
      <c r="L72" s="11">
        <v>0.62145328700000002</v>
      </c>
      <c r="M72" s="10">
        <v>17</v>
      </c>
      <c r="N72" s="11">
        <f t="shared" si="9"/>
        <v>0.37515731399777352</v>
      </c>
      <c r="P72" s="11">
        <v>5.1027578499999997</v>
      </c>
      <c r="Q72" s="11">
        <v>0.51214711999999996</v>
      </c>
      <c r="R72" s="10">
        <v>17</v>
      </c>
      <c r="S72" s="11">
        <f t="shared" si="10"/>
        <v>5.4938671973237367E-2</v>
      </c>
    </row>
    <row r="73" spans="1:19" x14ac:dyDescent="0.25">
      <c r="A73" s="12">
        <v>11.229077140698189</v>
      </c>
      <c r="B73" s="9">
        <v>0.71038062283737025</v>
      </c>
      <c r="C73" s="10">
        <v>17.25</v>
      </c>
      <c r="D73" s="11">
        <f t="shared" si="7"/>
        <v>0.52394959271702013</v>
      </c>
      <c r="F73" s="11">
        <v>6.7830240999999996</v>
      </c>
      <c r="G73" s="11">
        <v>0.54000599999999999</v>
      </c>
      <c r="H73" s="10">
        <v>17.25</v>
      </c>
      <c r="I73" s="11">
        <f t="shared" si="8"/>
        <v>0.21108937355721502</v>
      </c>
      <c r="K73" s="11">
        <v>8.5965434320000007</v>
      </c>
      <c r="L73" s="11">
        <v>0.62076124600000004</v>
      </c>
      <c r="M73" s="10">
        <v>17.25</v>
      </c>
      <c r="N73" s="11">
        <f t="shared" si="9"/>
        <v>0.36945240809418944</v>
      </c>
      <c r="P73" s="11">
        <v>5.1706144099999998</v>
      </c>
      <c r="Q73" s="11">
        <v>0.50560570000000005</v>
      </c>
      <c r="R73" s="10">
        <v>17.25</v>
      </c>
      <c r="S73" s="11">
        <f t="shared" si="10"/>
        <v>5.3270875000282596E-2</v>
      </c>
    </row>
    <row r="74" spans="1:19" x14ac:dyDescent="0.25">
      <c r="A74" s="12">
        <v>11.378520184225168</v>
      </c>
      <c r="B74" s="9">
        <v>0.7062283737024222</v>
      </c>
      <c r="C74" s="10">
        <v>17.5</v>
      </c>
      <c r="D74" s="11">
        <f t="shared" si="7"/>
        <v>0.51788190560792069</v>
      </c>
      <c r="F74" s="11">
        <v>6.8950277</v>
      </c>
      <c r="G74" s="11">
        <v>0.52623500000000001</v>
      </c>
      <c r="H74" s="10">
        <v>17.5</v>
      </c>
      <c r="I74" s="11">
        <f t="shared" si="8"/>
        <v>0.20693635628303697</v>
      </c>
      <c r="K74" s="11">
        <v>8.7459505610000008</v>
      </c>
      <c r="L74" s="11">
        <v>0.60795847800000002</v>
      </c>
      <c r="M74" s="10">
        <v>17.5</v>
      </c>
      <c r="N74" s="11">
        <f t="shared" si="9"/>
        <v>0.3638650504697612</v>
      </c>
      <c r="P74" s="11">
        <v>5.2283477700000001</v>
      </c>
      <c r="Q74" s="11">
        <v>0.49596632000000002</v>
      </c>
      <c r="R74" s="10">
        <v>17.5</v>
      </c>
      <c r="S74" s="11">
        <f t="shared" si="10"/>
        <v>5.1673916459629175E-2</v>
      </c>
    </row>
    <row r="75" spans="1:19" x14ac:dyDescent="0.25">
      <c r="A75" s="12">
        <v>11.635922567200144</v>
      </c>
      <c r="B75" s="9">
        <v>0.70588235294117652</v>
      </c>
      <c r="C75" s="10">
        <v>17.75</v>
      </c>
      <c r="D75" s="11">
        <f t="shared" si="7"/>
        <v>0.5118962241369629</v>
      </c>
      <c r="F75" s="11">
        <v>6.9290890000000003</v>
      </c>
      <c r="G75" s="11">
        <v>0.51315359999999999</v>
      </c>
      <c r="H75" s="10">
        <v>17.75</v>
      </c>
      <c r="I75" s="11">
        <f t="shared" si="8"/>
        <v>0.20288996257070457</v>
      </c>
      <c r="K75" s="11">
        <v>8.8497366779999993</v>
      </c>
      <c r="L75" s="11">
        <v>0.60657439400000002</v>
      </c>
      <c r="M75" s="10">
        <v>17.75</v>
      </c>
      <c r="N75" s="11">
        <f t="shared" si="9"/>
        <v>0.35839265244199753</v>
      </c>
      <c r="P75" s="11">
        <v>5.3267325400000001</v>
      </c>
      <c r="Q75" s="11">
        <v>0.48701482000000001</v>
      </c>
      <c r="R75" s="10">
        <v>17.75</v>
      </c>
      <c r="S75" s="11">
        <f t="shared" si="10"/>
        <v>5.0143994918074412E-2</v>
      </c>
    </row>
    <row r="76" spans="1:19" x14ac:dyDescent="0.25">
      <c r="A76" s="12">
        <v>11.801963689368552</v>
      </c>
      <c r="B76" s="9">
        <v>0.69965397923875428</v>
      </c>
      <c r="C76" s="10">
        <v>18</v>
      </c>
      <c r="D76" s="11">
        <f t="shared" si="7"/>
        <v>0.5059916301900953</v>
      </c>
      <c r="F76" s="11">
        <v>6.9427965</v>
      </c>
      <c r="G76" s="11">
        <v>0.50179370000000001</v>
      </c>
      <c r="H76" s="10">
        <v>18</v>
      </c>
      <c r="I76" s="11">
        <f t="shared" si="8"/>
        <v>0.19894680512086294</v>
      </c>
      <c r="K76" s="11">
        <v>8.9369031670000005</v>
      </c>
      <c r="L76" s="11">
        <v>0.60207612499999996</v>
      </c>
      <c r="M76" s="10">
        <v>18</v>
      </c>
      <c r="N76" s="11">
        <f t="shared" si="9"/>
        <v>0.35303266108514697</v>
      </c>
      <c r="P76" s="11">
        <v>5.3742540600000002</v>
      </c>
      <c r="Q76" s="11">
        <v>0.48081793</v>
      </c>
      <c r="R76" s="10">
        <v>18</v>
      </c>
      <c r="S76" s="11">
        <f t="shared" si="10"/>
        <v>4.8677551781283607E-2</v>
      </c>
    </row>
    <row r="77" spans="1:19" x14ac:dyDescent="0.25">
      <c r="A77" s="12">
        <v>11.926488066449778</v>
      </c>
      <c r="B77" s="9">
        <v>0.69342560553633215</v>
      </c>
      <c r="C77" s="10">
        <v>18.25</v>
      </c>
      <c r="D77" s="11">
        <f t="shared" si="7"/>
        <v>0.50016718970295027</v>
      </c>
      <c r="F77" s="11">
        <v>6.9971041999999999</v>
      </c>
      <c r="G77" s="11">
        <v>0.49490820000000002</v>
      </c>
      <c r="H77" s="10">
        <v>18.25</v>
      </c>
      <c r="I77" s="11">
        <f t="shared" si="8"/>
        <v>0.19510362356858402</v>
      </c>
      <c r="K77" s="11">
        <v>9.0198921240000001</v>
      </c>
      <c r="L77" s="11">
        <v>0.59134948099999995</v>
      </c>
      <c r="M77" s="10">
        <v>18.25</v>
      </c>
      <c r="N77" s="11">
        <f t="shared" si="9"/>
        <v>0.34778256138854069</v>
      </c>
      <c r="P77" s="11">
        <v>5.4285990200000001</v>
      </c>
      <c r="Q77" s="11">
        <v>0.47117859000000001</v>
      </c>
      <c r="R77" s="10">
        <v>18.25</v>
      </c>
      <c r="S77" s="11">
        <f t="shared" si="10"/>
        <v>4.7271253558891016E-2</v>
      </c>
    </row>
    <row r="78" spans="1:19" x14ac:dyDescent="0.25">
      <c r="A78" s="12">
        <v>12.14235359241953</v>
      </c>
      <c r="B78" s="9">
        <v>0.68823529411764706</v>
      </c>
      <c r="C78" s="10">
        <v>18.5</v>
      </c>
      <c r="D78" s="11">
        <f t="shared" si="7"/>
        <v>0.49442195533582067</v>
      </c>
      <c r="F78" s="11">
        <v>7.0582305999999999</v>
      </c>
      <c r="G78" s="11">
        <v>0.48492459999999998</v>
      </c>
      <c r="H78" s="10">
        <v>18.5</v>
      </c>
      <c r="I78" s="11">
        <f t="shared" si="8"/>
        <v>0.19135727914539746</v>
      </c>
      <c r="K78" s="11">
        <v>9.1485624290000001</v>
      </c>
      <c r="L78" s="11">
        <v>0.58373702400000005</v>
      </c>
      <c r="M78" s="10">
        <v>18.5</v>
      </c>
      <c r="N78" s="11">
        <f t="shared" si="9"/>
        <v>0.34263987807901081</v>
      </c>
      <c r="P78" s="11">
        <v>5.4423019000000004</v>
      </c>
      <c r="Q78" s="11">
        <v>0.46016289999999999</v>
      </c>
      <c r="R78" s="10">
        <v>18.5</v>
      </c>
      <c r="S78" s="11">
        <f t="shared" si="10"/>
        <v>4.5921975564989607E-2</v>
      </c>
    </row>
    <row r="79" spans="1:19" x14ac:dyDescent="0.25">
      <c r="A79" s="12">
        <v>12.300111477488539</v>
      </c>
      <c r="B79" s="9">
        <v>0.68685121107266434</v>
      </c>
      <c r="C79" s="10">
        <v>18.75</v>
      </c>
      <c r="D79" s="11">
        <f t="shared" si="7"/>
        <v>0.48875496891882908</v>
      </c>
      <c r="F79" s="11">
        <v>7.1633734999999996</v>
      </c>
      <c r="G79" s="11">
        <v>0.47734989999999999</v>
      </c>
      <c r="H79" s="10">
        <v>18.75</v>
      </c>
      <c r="I79" s="11">
        <f t="shared" si="8"/>
        <v>0.18770474957651972</v>
      </c>
      <c r="K79" s="11">
        <v>9.2149461240000008</v>
      </c>
      <c r="L79" s="11">
        <v>0.57335640099999996</v>
      </c>
      <c r="M79" s="10">
        <v>18.75</v>
      </c>
      <c r="N79" s="11">
        <f t="shared" si="9"/>
        <v>0.33760217713960872</v>
      </c>
      <c r="P79" s="11">
        <v>5.4932491399999996</v>
      </c>
      <c r="Q79" s="11">
        <v>0.45121209000000001</v>
      </c>
      <c r="R79" s="10">
        <v>18.75</v>
      </c>
      <c r="S79" s="11">
        <f t="shared" si="10"/>
        <v>4.4626786928755352E-2</v>
      </c>
    </row>
    <row r="80" spans="1:19" x14ac:dyDescent="0.25">
      <c r="A80" s="12">
        <v>12.582395176204345</v>
      </c>
      <c r="B80" s="9">
        <v>0.67958477508650517</v>
      </c>
      <c r="C80" s="10">
        <v>19</v>
      </c>
      <c r="D80" s="11">
        <f t="shared" si="7"/>
        <v>0.48316526368574431</v>
      </c>
      <c r="F80" s="11">
        <v>7.3769916999999996</v>
      </c>
      <c r="G80" s="11">
        <v>0.46633140000000001</v>
      </c>
      <c r="H80" s="10">
        <v>19</v>
      </c>
      <c r="I80" s="11">
        <f t="shared" si="8"/>
        <v>0.18414312420396728</v>
      </c>
      <c r="K80" s="11">
        <v>9.2481121129999995</v>
      </c>
      <c r="L80" s="11">
        <v>0.56193771599999998</v>
      </c>
      <c r="M80" s="10">
        <v>19</v>
      </c>
      <c r="N80" s="11">
        <f t="shared" si="9"/>
        <v>0.33266706705417848</v>
      </c>
      <c r="P80" s="11">
        <v>5.51031709</v>
      </c>
      <c r="Q80" s="11">
        <v>0.44191752000000001</v>
      </c>
      <c r="R80" s="10">
        <v>19</v>
      </c>
      <c r="S80" s="11">
        <f t="shared" si="10"/>
        <v>4.3382936801396897E-2</v>
      </c>
    </row>
    <row r="81" spans="1:19" x14ac:dyDescent="0.25">
      <c r="A81" s="12">
        <v>12.673683172166637</v>
      </c>
      <c r="B81" s="9">
        <v>0.66782006920415227</v>
      </c>
      <c r="C81" s="10">
        <v>19.25</v>
      </c>
      <c r="D81" s="11">
        <f t="shared" si="7"/>
        <v>0.47765186631338175</v>
      </c>
      <c r="F81" s="11">
        <v>7.5870815</v>
      </c>
      <c r="G81" s="11">
        <v>0.4656399</v>
      </c>
      <c r="H81" s="10">
        <v>19.25</v>
      </c>
      <c r="I81" s="11">
        <f t="shared" si="8"/>
        <v>0.18066959932633897</v>
      </c>
      <c r="K81" s="11">
        <v>9.3809513320000004</v>
      </c>
      <c r="L81" s="11">
        <v>0.55847750900000004</v>
      </c>
      <c r="M81" s="10">
        <v>19.25</v>
      </c>
      <c r="N81" s="11">
        <f t="shared" si="9"/>
        <v>0.327832199804868</v>
      </c>
      <c r="P81" s="11">
        <v>5.5477387299999998</v>
      </c>
      <c r="Q81" s="11">
        <v>0.43090149999999999</v>
      </c>
      <c r="R81" s="10">
        <v>19.25</v>
      </c>
      <c r="S81" s="11">
        <f t="shared" si="10"/>
        <v>4.2187841656013234E-2</v>
      </c>
    </row>
    <row r="82" spans="1:19" x14ac:dyDescent="0.25">
      <c r="A82" s="12">
        <v>12.748361596962908</v>
      </c>
      <c r="B82" s="9">
        <v>0.65536332179930801</v>
      </c>
      <c r="C82" s="10">
        <v>19.5</v>
      </c>
      <c r="D82" s="11">
        <f t="shared" si="7"/>
        <v>0.47221379878214598</v>
      </c>
      <c r="F82" s="11">
        <v>7.8378321</v>
      </c>
      <c r="G82" s="11">
        <v>0.46494780000000002</v>
      </c>
      <c r="H82" s="10">
        <v>19.5</v>
      </c>
      <c r="I82" s="11">
        <f t="shared" si="8"/>
        <v>0.1772814737462266</v>
      </c>
      <c r="K82" s="11">
        <v>9.5470154390000008</v>
      </c>
      <c r="L82" s="11">
        <v>0.55778546699999998</v>
      </c>
      <c r="M82" s="10">
        <v>19.5</v>
      </c>
      <c r="N82" s="11">
        <f t="shared" si="9"/>
        <v>0.32309527164737012</v>
      </c>
      <c r="P82" s="11">
        <v>5.6258304600000004</v>
      </c>
      <c r="Q82" s="11">
        <v>0.41919642000000001</v>
      </c>
      <c r="R82" s="10">
        <v>19.5</v>
      </c>
      <c r="S82" s="11">
        <f t="shared" si="10"/>
        <v>4.1039073586372647E-2</v>
      </c>
    </row>
    <row r="83" spans="1:19" x14ac:dyDescent="0.25">
      <c r="A83" s="12">
        <v>12.831349117038911</v>
      </c>
      <c r="B83" s="9">
        <v>0.64429065743944636</v>
      </c>
      <c r="C83" s="10">
        <v>19.75</v>
      </c>
      <c r="D83" s="11">
        <f t="shared" si="7"/>
        <v>0.4668500800720039</v>
      </c>
      <c r="F83" s="11">
        <v>7.9632867000000003</v>
      </c>
      <c r="G83" s="11">
        <v>0.45874979999999999</v>
      </c>
      <c r="H83" s="10">
        <v>19.75</v>
      </c>
      <c r="I83" s="11">
        <f t="shared" si="8"/>
        <v>0.17397614451640186</v>
      </c>
      <c r="K83" s="11">
        <v>9.7379895940000001</v>
      </c>
      <c r="L83" s="11">
        <v>0.557093426</v>
      </c>
      <c r="M83" s="10">
        <v>19.75</v>
      </c>
      <c r="N83" s="11">
        <f t="shared" si="9"/>
        <v>0.31845402368657022</v>
      </c>
      <c r="P83" s="11">
        <v>5.7275802999999996</v>
      </c>
      <c r="Q83" s="11">
        <v>0.41196603999999998</v>
      </c>
      <c r="R83" s="10">
        <v>19.75</v>
      </c>
      <c r="S83" s="11">
        <f t="shared" si="10"/>
        <v>3.9934349519179679E-2</v>
      </c>
    </row>
    <row r="84" spans="1:19" x14ac:dyDescent="0.25">
      <c r="A84" s="12">
        <v>12.960025168628857</v>
      </c>
      <c r="B84" s="9">
        <v>0.63806228373702423</v>
      </c>
      <c r="C84" s="10">
        <v>20</v>
      </c>
      <c r="D84" s="11">
        <f t="shared" si="7"/>
        <v>0.46155972770702169</v>
      </c>
      <c r="F84" s="11">
        <v>8.1428764000000005</v>
      </c>
      <c r="G84" s="11">
        <v>0.458403</v>
      </c>
      <c r="H84" s="10">
        <v>20</v>
      </c>
      <c r="I84" s="11">
        <f t="shared" si="8"/>
        <v>0.17075110287616924</v>
      </c>
      <c r="K84" s="11">
        <v>10.248646989999999</v>
      </c>
      <c r="L84" s="11">
        <v>0.55704394499999998</v>
      </c>
      <c r="M84" s="10">
        <v>20</v>
      </c>
      <c r="N84" s="11">
        <f t="shared" si="9"/>
        <v>0.31390624227332758</v>
      </c>
      <c r="P84" s="11">
        <v>5.8124814699999998</v>
      </c>
      <c r="Q84" s="11">
        <v>0.39785123</v>
      </c>
      <c r="R84" s="10">
        <v>20</v>
      </c>
      <c r="S84" s="11">
        <f t="shared" si="10"/>
        <v>3.8871521262151001E-2</v>
      </c>
    </row>
    <row r="85" spans="1:19" x14ac:dyDescent="0.25">
      <c r="A85" s="12">
        <v>13.121920362550842</v>
      </c>
      <c r="B85" s="9">
        <v>0.63321799307958482</v>
      </c>
      <c r="C85" s="10">
        <v>20.25</v>
      </c>
      <c r="D85" s="11">
        <f t="shared" si="7"/>
        <v>0.45634175916053654</v>
      </c>
      <c r="F85" s="11">
        <v>8.2445281999999995</v>
      </c>
      <c r="G85" s="11">
        <v>0.45840150000000002</v>
      </c>
      <c r="H85" s="10">
        <v>20.25</v>
      </c>
      <c r="I85" s="11">
        <f t="shared" si="8"/>
        <v>0.16760393036951649</v>
      </c>
      <c r="K85" s="11">
        <v>10.41054793</v>
      </c>
      <c r="L85" s="11">
        <v>0.55397923900000001</v>
      </c>
      <c r="M85" s="10">
        <v>20.25</v>
      </c>
      <c r="N85" s="11">
        <f t="shared" si="9"/>
        <v>0.30944975924131107</v>
      </c>
      <c r="P85" s="11">
        <v>5.9175637200000004</v>
      </c>
      <c r="Q85" s="11">
        <v>0.39475160999999998</v>
      </c>
      <c r="R85" s="10">
        <v>20.25</v>
      </c>
      <c r="S85" s="11">
        <f t="shared" si="10"/>
        <v>3.7848566317250032E-2</v>
      </c>
    </row>
    <row r="86" spans="1:19" x14ac:dyDescent="0.25">
      <c r="A86" s="12">
        <v>13.2672174778314</v>
      </c>
      <c r="B86" s="9">
        <v>0.63044982698961938</v>
      </c>
      <c r="C86" s="10">
        <v>20.5</v>
      </c>
      <c r="D86" s="11">
        <f t="shared" si="7"/>
        <v>0.4511951931320628</v>
      </c>
      <c r="F86" s="11">
        <v>8.3835084000000002</v>
      </c>
      <c r="G86" s="11">
        <v>0.45426870000000003</v>
      </c>
      <c r="H86" s="10">
        <v>20.5</v>
      </c>
      <c r="I86" s="11">
        <f t="shared" si="8"/>
        <v>0.16453229513697287</v>
      </c>
      <c r="K86" s="11">
        <v>10.613944070000001</v>
      </c>
      <c r="L86" s="11">
        <v>0.54532871999999999</v>
      </c>
      <c r="M86" s="10">
        <v>20.5</v>
      </c>
      <c r="N86" s="11">
        <f t="shared" si="9"/>
        <v>0.3050824520011553</v>
      </c>
      <c r="P86" s="11">
        <v>5.9820412100000002</v>
      </c>
      <c r="Q86" s="11">
        <v>0.38752176999999999</v>
      </c>
      <c r="R86" s="10">
        <v>20.5</v>
      </c>
      <c r="S86" s="11">
        <f t="shared" si="10"/>
        <v>3.6863579394799229E-2</v>
      </c>
    </row>
    <row r="87" spans="1:19" x14ac:dyDescent="0.25">
      <c r="A87" s="12">
        <v>13.424975362900406</v>
      </c>
      <c r="B87" s="9">
        <v>0.62906574394463666</v>
      </c>
      <c r="C87" s="10">
        <v>20.75</v>
      </c>
      <c r="D87" s="11">
        <f t="shared" si="7"/>
        <v>0.44611905070614011</v>
      </c>
      <c r="F87" s="11">
        <v>8.4446115000000006</v>
      </c>
      <c r="G87" s="11">
        <v>0.44600620000000002</v>
      </c>
      <c r="H87" s="10">
        <v>20.75</v>
      </c>
      <c r="I87" s="11">
        <f t="shared" si="8"/>
        <v>0.16153394837335489</v>
      </c>
      <c r="K87" s="11">
        <v>10.796616309999999</v>
      </c>
      <c r="L87" s="11">
        <v>0.54498269899999996</v>
      </c>
      <c r="M87" s="10">
        <v>20.75</v>
      </c>
      <c r="N87" s="11">
        <f t="shared" si="9"/>
        <v>0.30080224350767304</v>
      </c>
      <c r="P87" s="11">
        <v>6.1345983200000003</v>
      </c>
      <c r="Q87" s="11">
        <v>0.3816676</v>
      </c>
      <c r="R87" s="10">
        <v>20.75</v>
      </c>
      <c r="S87" s="11">
        <f t="shared" si="10"/>
        <v>3.5914764569962468E-2</v>
      </c>
    </row>
    <row r="88" spans="1:19" x14ac:dyDescent="0.25">
      <c r="A88" s="12">
        <v>13.728021743856527</v>
      </c>
      <c r="B88" s="9">
        <v>0.62283737024221453</v>
      </c>
      <c r="C88" s="10">
        <v>21</v>
      </c>
      <c r="D88" s="11">
        <f t="shared" si="7"/>
        <v>0.44111235640252333</v>
      </c>
      <c r="F88" s="11">
        <v>8.5462819999999997</v>
      </c>
      <c r="G88" s="11">
        <v>0.44462790000000002</v>
      </c>
      <c r="H88" s="10">
        <v>21</v>
      </c>
      <c r="I88" s="11">
        <f t="shared" si="8"/>
        <v>0.15860672094387607</v>
      </c>
      <c r="K88" s="11">
        <v>11.485797160000001</v>
      </c>
      <c r="L88" s="11">
        <v>0.54435674700000003</v>
      </c>
      <c r="M88" s="10">
        <v>21</v>
      </c>
      <c r="N88" s="11">
        <f t="shared" si="9"/>
        <v>0.29660710211445607</v>
      </c>
      <c r="P88" s="11">
        <v>6.2464340299999996</v>
      </c>
      <c r="Q88" s="11">
        <v>0.38028906000000001</v>
      </c>
      <c r="R88" s="10">
        <v>21</v>
      </c>
      <c r="S88" s="11">
        <f t="shared" si="10"/>
        <v>3.5000428028320492E-2</v>
      </c>
    </row>
    <row r="89" spans="1:19" x14ac:dyDescent="0.25">
      <c r="A89" s="12">
        <v>13.894070048852807</v>
      </c>
      <c r="B89" s="9">
        <v>0.6183391003460208</v>
      </c>
      <c r="C89" s="10">
        <v>21.25</v>
      </c>
      <c r="D89" s="11">
        <f t="shared" si="7"/>
        <v>0.43617413912635183</v>
      </c>
      <c r="F89" s="11">
        <v>8.6310433</v>
      </c>
      <c r="G89" s="11">
        <v>0.44084010000000001</v>
      </c>
      <c r="H89" s="10">
        <v>21.25</v>
      </c>
      <c r="I89" s="11">
        <f t="shared" si="8"/>
        <v>0.15574852015137364</v>
      </c>
      <c r="K89" s="11">
        <v>11.63940049</v>
      </c>
      <c r="L89" s="11">
        <v>0.54359861600000003</v>
      </c>
      <c r="M89" s="10">
        <v>21.25</v>
      </c>
      <c r="N89" s="11">
        <f t="shared" si="9"/>
        <v>0.29249504132890386</v>
      </c>
      <c r="P89" s="11">
        <v>6.3480998900000003</v>
      </c>
      <c r="Q89" s="11">
        <v>0.37925490000000001</v>
      </c>
      <c r="R89" s="10">
        <v>21.25</v>
      </c>
      <c r="S89" s="11">
        <f t="shared" si="10"/>
        <v>3.4118971352004035E-2</v>
      </c>
    </row>
    <row r="90" spans="1:19" x14ac:dyDescent="0.25">
      <c r="A90" s="12">
        <v>14.093350425271295</v>
      </c>
      <c r="B90" s="9">
        <v>0.6183391003460208</v>
      </c>
      <c r="C90" s="10">
        <v>21.5</v>
      </c>
      <c r="D90" s="11">
        <f t="shared" si="7"/>
        <v>0.43130343302626528</v>
      </c>
      <c r="F90" s="11">
        <v>8.7361628000000007</v>
      </c>
      <c r="G90" s="11">
        <v>0.4349866</v>
      </c>
      <c r="H90" s="10">
        <v>21.5</v>
      </c>
      <c r="I90" s="11">
        <f t="shared" si="8"/>
        <v>0.15295732664770323</v>
      </c>
      <c r="K90" s="11">
        <v>11.792967920000001</v>
      </c>
      <c r="L90" s="11">
        <v>0.53287197200000003</v>
      </c>
      <c r="M90" s="10">
        <v>21.5</v>
      </c>
      <c r="N90" s="11">
        <f t="shared" si="9"/>
        <v>0.2884641194795356</v>
      </c>
      <c r="P90" s="11">
        <v>6.3957007199999998</v>
      </c>
      <c r="Q90" s="11">
        <v>0.36720603000000002</v>
      </c>
      <c r="R90" s="10">
        <v>21.5</v>
      </c>
      <c r="S90" s="11">
        <f t="shared" si="10"/>
        <v>3.3268885302148193E-2</v>
      </c>
    </row>
    <row r="91" spans="1:19" x14ac:dyDescent="0.25">
      <c r="A91" s="12">
        <v>14.226183897632252</v>
      </c>
      <c r="B91" s="9">
        <v>0.61349480968858128</v>
      </c>
      <c r="C91" s="10">
        <v>21.75</v>
      </c>
      <c r="D91" s="11">
        <f t="shared" si="7"/>
        <v>0.42649927826778977</v>
      </c>
      <c r="F91" s="11">
        <v>8.8209333999999995</v>
      </c>
      <c r="G91" s="11">
        <v>0.43051030000000001</v>
      </c>
      <c r="H91" s="10">
        <v>21.75</v>
      </c>
      <c r="I91" s="11">
        <f t="shared" si="8"/>
        <v>0.15023119148263231</v>
      </c>
      <c r="K91" s="11">
        <v>11.92163678</v>
      </c>
      <c r="L91" s="11">
        <v>0.52491349499999995</v>
      </c>
      <c r="M91" s="10">
        <v>21.75</v>
      </c>
      <c r="N91" s="11">
        <f t="shared" si="9"/>
        <v>0.28451243930635189</v>
      </c>
      <c r="P91" s="11">
        <v>6.5313251899999996</v>
      </c>
      <c r="Q91" s="11">
        <v>0.36066364000000001</v>
      </c>
      <c r="R91" s="10">
        <v>21.75</v>
      </c>
      <c r="S91" s="11">
        <f t="shared" si="10"/>
        <v>3.2448744057328574E-2</v>
      </c>
    </row>
    <row r="92" spans="1:19" x14ac:dyDescent="0.25">
      <c r="A92" s="12">
        <v>14.412986265475402</v>
      </c>
      <c r="B92" s="9">
        <v>0.60795847750865051</v>
      </c>
      <c r="C92" s="10">
        <v>22</v>
      </c>
      <c r="D92" s="11">
        <f t="shared" si="7"/>
        <v>0.42176072172874923</v>
      </c>
      <c r="F92" s="11">
        <v>8.8921690000000009</v>
      </c>
      <c r="G92" s="11">
        <v>0.42465730000000002</v>
      </c>
      <c r="H92" s="10">
        <v>22</v>
      </c>
      <c r="I92" s="11">
        <f t="shared" si="8"/>
        <v>0.14756823328384905</v>
      </c>
      <c r="K92" s="11">
        <v>12.05863486</v>
      </c>
      <c r="L92" s="11">
        <v>0.523183391</v>
      </c>
      <c r="M92" s="10">
        <v>22</v>
      </c>
      <c r="N92" s="11">
        <f t="shared" si="9"/>
        <v>0.28063814748401528</v>
      </c>
      <c r="P92" s="11">
        <v>6.6397631700000002</v>
      </c>
      <c r="Q92" s="11">
        <v>0.35997361</v>
      </c>
      <c r="R92" s="10">
        <v>22</v>
      </c>
      <c r="S92" s="11">
        <f t="shared" si="10"/>
        <v>3.1657199871175087E-2</v>
      </c>
    </row>
    <row r="93" spans="1:19" x14ac:dyDescent="0.25">
      <c r="A93" s="12">
        <v>14.587346538882564</v>
      </c>
      <c r="B93" s="9">
        <v>0.60553633217993075</v>
      </c>
      <c r="C93" s="10">
        <v>22.25</v>
      </c>
      <c r="D93" s="11">
        <f t="shared" si="7"/>
        <v>0.41708681762292266</v>
      </c>
      <c r="F93" s="11">
        <v>8.9701953999999997</v>
      </c>
      <c r="G93" s="11">
        <v>0.41777150000000002</v>
      </c>
      <c r="H93" s="10">
        <v>22.25</v>
      </c>
      <c r="I93" s="11">
        <f t="shared" si="8"/>
        <v>0.14496663556197764</v>
      </c>
      <c r="K93" s="11">
        <v>12.16654679</v>
      </c>
      <c r="L93" s="11">
        <v>0.51557093399999998</v>
      </c>
      <c r="M93" s="10">
        <v>22.25</v>
      </c>
      <c r="N93" s="11">
        <f t="shared" si="9"/>
        <v>0.27683943408670336</v>
      </c>
      <c r="P93" s="11">
        <v>6.7515802200000001</v>
      </c>
      <c r="Q93" s="11">
        <v>0.35997201000000001</v>
      </c>
      <c r="R93" s="10">
        <v>22.25</v>
      </c>
      <c r="S93" s="11">
        <f t="shared" si="10"/>
        <v>3.0892978115566874E-2</v>
      </c>
    </row>
    <row r="94" spans="1:19" x14ac:dyDescent="0.25">
      <c r="A94" s="12">
        <v>14.782455128874297</v>
      </c>
      <c r="B94" s="9">
        <v>0.60069204152249134</v>
      </c>
      <c r="C94" s="10">
        <v>22.5</v>
      </c>
      <c r="D94" s="11">
        <f t="shared" si="7"/>
        <v>0.41247662805767671</v>
      </c>
      <c r="F94" s="11">
        <v>9.0448427000000002</v>
      </c>
      <c r="G94" s="11">
        <v>0.41019729999999999</v>
      </c>
      <c r="H94" s="10">
        <v>22.5</v>
      </c>
      <c r="I94" s="11">
        <f t="shared" si="8"/>
        <v>0.14242464413475842</v>
      </c>
      <c r="K94" s="11">
        <v>12.35333767</v>
      </c>
      <c r="L94" s="11">
        <v>0.50726643599999999</v>
      </c>
      <c r="M94" s="10">
        <v>22.5</v>
      </c>
      <c r="N94" s="11">
        <f t="shared" si="9"/>
        <v>0.27311453200265295</v>
      </c>
      <c r="P94" s="11">
        <v>6.7923529399999998</v>
      </c>
      <c r="Q94" s="11">
        <v>0.35170981000000001</v>
      </c>
      <c r="R94" s="10">
        <v>22.5</v>
      </c>
      <c r="S94" s="11">
        <f t="shared" si="10"/>
        <v>3.0154872678722355E-2</v>
      </c>
    </row>
    <row r="95" spans="1:19" x14ac:dyDescent="0.25">
      <c r="A95" s="12">
        <v>15.006628313558211</v>
      </c>
      <c r="B95" s="9">
        <v>0.59653979238754329</v>
      </c>
      <c r="C95" s="10">
        <v>22.75</v>
      </c>
      <c r="D95" s="11">
        <f t="shared" si="7"/>
        <v>0.40792922353086292</v>
      </c>
      <c r="F95" s="11">
        <v>9.2211186000000005</v>
      </c>
      <c r="G95" s="11">
        <v>0.4043428</v>
      </c>
      <c r="H95" s="10">
        <v>22.75</v>
      </c>
      <c r="I95" s="11">
        <f t="shared" si="8"/>
        <v>0.13994056466482085</v>
      </c>
      <c r="K95" s="11">
        <v>12.58997881</v>
      </c>
      <c r="L95" s="11">
        <v>0.50622837399999998</v>
      </c>
      <c r="M95" s="10">
        <v>22.75</v>
      </c>
      <c r="N95" s="11">
        <f t="shared" si="9"/>
        <v>0.26946171630564619</v>
      </c>
      <c r="P95" s="11">
        <v>6.8433421699999997</v>
      </c>
      <c r="Q95" s="11">
        <v>0.33966088</v>
      </c>
      <c r="R95" s="10">
        <v>22.75</v>
      </c>
      <c r="S95" s="11">
        <f t="shared" si="10"/>
        <v>2.9441741690142433E-2</v>
      </c>
    </row>
    <row r="96" spans="1:19" x14ac:dyDescent="0.25">
      <c r="A96" s="12">
        <v>15.189293372548381</v>
      </c>
      <c r="B96" s="9">
        <v>0.59446366782006921</v>
      </c>
      <c r="C96" s="10">
        <v>23</v>
      </c>
      <c r="D96" s="11">
        <f t="shared" si="7"/>
        <v>0.4034436833718491</v>
      </c>
      <c r="F96" s="11">
        <v>9.4075316999999998</v>
      </c>
      <c r="G96" s="11">
        <v>0.40055350000000001</v>
      </c>
      <c r="H96" s="10">
        <v>23</v>
      </c>
      <c r="I96" s="11">
        <f t="shared" si="8"/>
        <v>0.13751276030572213</v>
      </c>
      <c r="K96" s="11">
        <v>13.258398400000001</v>
      </c>
      <c r="L96" s="11">
        <v>0.50622837399999998</v>
      </c>
      <c r="M96" s="10">
        <v>23</v>
      </c>
      <c r="N96" s="11">
        <f t="shared" si="9"/>
        <v>0.26587930358998885</v>
      </c>
      <c r="P96" s="11">
        <v>6.8434774699999998</v>
      </c>
      <c r="Q96" s="11">
        <v>0.32967808999999998</v>
      </c>
      <c r="R96" s="10">
        <v>23</v>
      </c>
      <c r="S96" s="11">
        <f t="shared" si="10"/>
        <v>2.8752503546765475E-2</v>
      </c>
    </row>
    <row r="97" spans="1:19" x14ac:dyDescent="0.25">
      <c r="A97" s="12">
        <v>15.425900032274839</v>
      </c>
      <c r="B97" s="9">
        <v>0.58512110726643596</v>
      </c>
      <c r="C97" s="10">
        <v>23.25</v>
      </c>
      <c r="D97" s="11">
        <f t="shared" si="7"/>
        <v>0.3990190961311787</v>
      </c>
      <c r="F97" s="11">
        <v>9.5059444000000006</v>
      </c>
      <c r="G97" s="11">
        <v>0.38953660000000001</v>
      </c>
      <c r="H97" s="10">
        <v>23.25</v>
      </c>
      <c r="I97" s="11">
        <f t="shared" si="8"/>
        <v>0.1351396494511744</v>
      </c>
      <c r="K97" s="11">
        <v>13.793965849999999</v>
      </c>
      <c r="L97" s="11">
        <v>0.506057439</v>
      </c>
      <c r="M97" s="10">
        <v>23.25</v>
      </c>
      <c r="N97" s="11">
        <f t="shared" si="9"/>
        <v>0.26236565127489037</v>
      </c>
      <c r="P97" s="11">
        <v>6.8774734000000004</v>
      </c>
      <c r="Q97" s="11">
        <v>0.32141598999999998</v>
      </c>
      <c r="R97" s="10">
        <v>23.25</v>
      </c>
      <c r="S97" s="11">
        <f t="shared" si="10"/>
        <v>2.8086133216874861E-2</v>
      </c>
    </row>
    <row r="98" spans="1:19" x14ac:dyDescent="0.25">
      <c r="A98" s="12">
        <v>15.591944027574398</v>
      </c>
      <c r="B98" s="9">
        <v>0.57958477508650519</v>
      </c>
      <c r="C98" s="10">
        <v>23.5</v>
      </c>
      <c r="D98" s="11">
        <f t="shared" si="7"/>
        <v>0.3946545599230038</v>
      </c>
      <c r="F98" s="11">
        <v>9.5603686999999997</v>
      </c>
      <c r="G98" s="11">
        <v>0.37404530000000002</v>
      </c>
      <c r="H98" s="10">
        <v>23.5</v>
      </c>
      <c r="I98" s="11">
        <f t="shared" si="8"/>
        <v>0.13281970358262341</v>
      </c>
      <c r="K98" s="11">
        <v>13.839555259999999</v>
      </c>
      <c r="L98" s="11">
        <v>0.48754325300000001</v>
      </c>
      <c r="M98" s="10">
        <v>23.5</v>
      </c>
      <c r="N98" s="11">
        <f t="shared" si="9"/>
        <v>0.25891915688357187</v>
      </c>
      <c r="P98" s="11">
        <v>6.9080855899999998</v>
      </c>
      <c r="Q98" s="11">
        <v>0.31280968999999997</v>
      </c>
      <c r="R98" s="10">
        <v>23.5</v>
      </c>
      <c r="S98" s="11">
        <f t="shared" si="10"/>
        <v>2.7441658800283739E-2</v>
      </c>
    </row>
    <row r="99" spans="1:19" x14ac:dyDescent="0.25">
      <c r="A99" s="12">
        <v>15.737229650330361</v>
      </c>
      <c r="B99" s="9">
        <v>0.57404844290657442</v>
      </c>
      <c r="C99" s="10">
        <v>23.75</v>
      </c>
      <c r="D99" s="11">
        <f t="shared" si="7"/>
        <v>0.39034918272411456</v>
      </c>
      <c r="F99" s="11">
        <v>9.6484670000000001</v>
      </c>
      <c r="G99" s="11">
        <v>0.37404409999999999</v>
      </c>
      <c r="H99" s="10">
        <v>23.75</v>
      </c>
      <c r="I99" s="11">
        <f t="shared" si="8"/>
        <v>0.1305514452105595</v>
      </c>
      <c r="K99" s="11">
        <v>13.86854802</v>
      </c>
      <c r="L99" s="11">
        <v>0.470934256</v>
      </c>
      <c r="M99" s="10">
        <v>23.75</v>
      </c>
      <c r="N99" s="11">
        <f t="shared" si="9"/>
        <v>0.25553825730189217</v>
      </c>
      <c r="P99" s="11">
        <v>6.9116092900000003</v>
      </c>
      <c r="Q99" s="11">
        <v>0.30282685999999998</v>
      </c>
      <c r="R99" s="10">
        <v>23.75</v>
      </c>
      <c r="S99" s="11">
        <f t="shared" si="10"/>
        <v>2.6818158325126573E-2</v>
      </c>
    </row>
    <row r="100" spans="1:19" x14ac:dyDescent="0.25">
      <c r="A100" s="12">
        <v>15.882528202176493</v>
      </c>
      <c r="B100" s="9">
        <v>0.57162629757785466</v>
      </c>
      <c r="C100" s="10">
        <v>24</v>
      </c>
      <c r="D100" s="11">
        <f t="shared" si="7"/>
        <v>0.3861020826330942</v>
      </c>
      <c r="F100" s="11">
        <v>9.7535258999999996</v>
      </c>
      <c r="G100" s="11">
        <v>0.37266559999999999</v>
      </c>
      <c r="H100" s="10">
        <v>24</v>
      </c>
      <c r="I100" s="11">
        <f t="shared" si="8"/>
        <v>0.12833344590517104</v>
      </c>
      <c r="K100" s="11">
        <v>14.05534177</v>
      </c>
      <c r="L100" s="11">
        <v>0.46332179899999998</v>
      </c>
      <c r="M100" s="10">
        <v>24</v>
      </c>
      <c r="N100" s="11">
        <f t="shared" si="9"/>
        <v>0.25222142802079489</v>
      </c>
      <c r="P100" s="11">
        <v>6.9354820300000002</v>
      </c>
      <c r="Q100" s="11">
        <v>0.29146678999999998</v>
      </c>
      <c r="R100" s="10">
        <v>24</v>
      </c>
      <c r="S100" s="11">
        <f t="shared" si="10"/>
        <v>2.6214756763229118E-2</v>
      </c>
    </row>
    <row r="101" spans="1:19" x14ac:dyDescent="0.25">
      <c r="A101" s="12">
        <v>16.285237756391041</v>
      </c>
      <c r="B101" s="9">
        <v>0.5709342560553633</v>
      </c>
      <c r="C101" s="10">
        <v>24.25</v>
      </c>
      <c r="D101" s="11">
        <f t="shared" ref="D101:D132" si="11">IFERROR(1-_xlfn.NORM.S.DIST((LN(C101)-2.904561)/0.9447305,TRUE),1)</f>
        <v>0.38191238809285588</v>
      </c>
      <c r="F101" s="11">
        <v>9.8214430999999998</v>
      </c>
      <c r="G101" s="11">
        <v>0.3616491</v>
      </c>
      <c r="H101" s="10">
        <v>24.25</v>
      </c>
      <c r="I101" s="11">
        <f t="shared" ref="I101:I132" si="12">IFERROR(1-_xlfn.NORM.S.DIST((LN(H101)-2.048591)/0.9957317,TRUE),1)</f>
        <v>0.12616432441215331</v>
      </c>
      <c r="K101" s="11">
        <v>14.28367669</v>
      </c>
      <c r="L101" s="11">
        <v>0.461591696</v>
      </c>
      <c r="M101" s="10">
        <v>24.25</v>
      </c>
      <c r="N101" s="11">
        <f t="shared" ref="N101:N132" si="13">(1+(EXP(-2.528135)*M101)^(1/0.5980117))^(-1)</f>
        <v>0.24896718236643742</v>
      </c>
      <c r="P101" s="11">
        <v>7.0304504100000003</v>
      </c>
      <c r="Q101" s="11">
        <v>0.28458074999999999</v>
      </c>
      <c r="R101" s="10">
        <v>24.25</v>
      </c>
      <c r="S101" s="11">
        <f t="shared" si="10"/>
        <v>2.5630623247524426E-2</v>
      </c>
    </row>
    <row r="102" spans="1:19" x14ac:dyDescent="0.25">
      <c r="A102" s="12">
        <v>16.434675053655724</v>
      </c>
      <c r="B102" s="9">
        <v>0.56539792387543253</v>
      </c>
      <c r="C102" s="10">
        <v>24.5</v>
      </c>
      <c r="D102" s="11">
        <f t="shared" si="11"/>
        <v>0.37777923807956615</v>
      </c>
      <c r="F102" s="11">
        <v>9.9164207999999991</v>
      </c>
      <c r="G102" s="11">
        <v>0.35407460000000002</v>
      </c>
      <c r="H102" s="10">
        <v>24.5</v>
      </c>
      <c r="I102" s="11">
        <f t="shared" si="12"/>
        <v>0.12404274484968725</v>
      </c>
      <c r="K102" s="11">
        <v>14.47050204</v>
      </c>
      <c r="L102" s="11">
        <v>0.46159147</v>
      </c>
      <c r="M102" s="10">
        <v>24.5</v>
      </c>
      <c r="N102" s="11">
        <f t="shared" si="13"/>
        <v>0.2457740707214551</v>
      </c>
      <c r="P102" s="11">
        <v>7.0949372300000002</v>
      </c>
      <c r="Q102" s="11">
        <v>0.27666244000000001</v>
      </c>
      <c r="R102" s="10">
        <v>24.5</v>
      </c>
      <c r="S102" s="11">
        <f t="shared" si="10"/>
        <v>2.5064968476344672E-2</v>
      </c>
    </row>
    <row r="103" spans="1:19" x14ac:dyDescent="0.25">
      <c r="A103" s="12">
        <v>16.575800382509527</v>
      </c>
      <c r="B103" s="9">
        <v>0.55778546712802768</v>
      </c>
      <c r="C103" s="10">
        <v>24.75</v>
      </c>
      <c r="D103" s="11">
        <f t="shared" si="11"/>
        <v>0.37370178226073159</v>
      </c>
      <c r="F103" s="11">
        <v>10.062192</v>
      </c>
      <c r="G103" s="11">
        <v>0.34890900000000002</v>
      </c>
      <c r="H103" s="10">
        <v>24.75</v>
      </c>
      <c r="I103" s="11">
        <f t="shared" si="12"/>
        <v>0.12196741498279851</v>
      </c>
      <c r="K103" s="11">
        <v>14.744514000000001</v>
      </c>
      <c r="L103" s="11">
        <v>0.46149377200000002</v>
      </c>
      <c r="M103" s="10">
        <v>24.75</v>
      </c>
      <c r="N103" s="11">
        <f t="shared" si="13"/>
        <v>0.24264067974044742</v>
      </c>
      <c r="P103" s="11">
        <v>7.2136523800000001</v>
      </c>
      <c r="Q103" s="11">
        <v>0.26771064999999999</v>
      </c>
      <c r="R103" s="10">
        <v>24.75</v>
      </c>
      <c r="S103" s="11">
        <f t="shared" si="10"/>
        <v>2.451704229066071E-2</v>
      </c>
    </row>
    <row r="104" spans="1:19" x14ac:dyDescent="0.25">
      <c r="A104" s="12">
        <v>16.741842941243512</v>
      </c>
      <c r="B104" s="9">
        <v>0.55190311418685123</v>
      </c>
      <c r="C104" s="10">
        <v>25</v>
      </c>
      <c r="D104" s="11">
        <f t="shared" si="11"/>
        <v>0.36967918112500731</v>
      </c>
      <c r="F104" s="11">
        <v>10.180892999999999</v>
      </c>
      <c r="G104" s="11">
        <v>0.34098990000000001</v>
      </c>
      <c r="H104" s="10">
        <v>25</v>
      </c>
      <c r="I104" s="11">
        <f t="shared" si="12"/>
        <v>0.11993708457148422</v>
      </c>
      <c r="K104" s="11">
        <v>14.935488149999999</v>
      </c>
      <c r="L104" s="11">
        <v>0.46124567500000002</v>
      </c>
      <c r="M104" s="10">
        <v>25</v>
      </c>
      <c r="N104" s="11">
        <f t="shared" si="13"/>
        <v>0.23956563156243602</v>
      </c>
      <c r="P104" s="11">
        <v>7.2983669300000003</v>
      </c>
      <c r="Q104" s="11">
        <v>0.26736520000000003</v>
      </c>
      <c r="R104" s="10">
        <v>25</v>
      </c>
      <c r="S104" s="11">
        <f t="shared" si="10"/>
        <v>2.3986131411474376E-2</v>
      </c>
    </row>
    <row r="105" spans="1:19" x14ac:dyDescent="0.25">
      <c r="A105" s="12">
        <v>16.866358698931293</v>
      </c>
      <c r="B105" s="9">
        <v>0.54359861591695502</v>
      </c>
      <c r="C105" s="10">
        <v>25.25</v>
      </c>
      <c r="D105" s="11">
        <f t="shared" si="11"/>
        <v>0.36571060608609562</v>
      </c>
      <c r="F105" s="11">
        <v>10.306278000000001</v>
      </c>
      <c r="G105" s="11">
        <v>0.33995540000000002</v>
      </c>
      <c r="H105" s="10">
        <v>25.25</v>
      </c>
      <c r="I105" s="11">
        <f t="shared" si="12"/>
        <v>0.11795054378917547</v>
      </c>
      <c r="K105" s="11">
        <v>15.11396849</v>
      </c>
      <c r="L105" s="11">
        <v>0.45121107300000002</v>
      </c>
      <c r="M105" s="10">
        <v>25.25</v>
      </c>
      <c r="N105" s="11">
        <f t="shared" si="13"/>
        <v>0.23654758302274101</v>
      </c>
      <c r="P105" s="11">
        <v>7.3898536000000004</v>
      </c>
      <c r="Q105" s="11">
        <v>0.26736388999999999</v>
      </c>
      <c r="R105" s="10">
        <v>25.25</v>
      </c>
      <c r="S105" s="11">
        <f t="shared" si="10"/>
        <v>2.3471557325601435E-2</v>
      </c>
    </row>
    <row r="106" spans="1:19" x14ac:dyDescent="0.25">
      <c r="A106" s="12">
        <v>16.995020384865494</v>
      </c>
      <c r="B106" s="9">
        <v>0.53391003460207609</v>
      </c>
      <c r="C106" s="10">
        <v>25.5</v>
      </c>
      <c r="D106" s="11">
        <f t="shared" si="11"/>
        <v>0.36179523956291804</v>
      </c>
      <c r="F106" s="11">
        <v>10.424871</v>
      </c>
      <c r="G106" s="11">
        <v>0.33995370000000003</v>
      </c>
      <c r="H106" s="10">
        <v>25.5</v>
      </c>
      <c r="I106" s="11">
        <f t="shared" si="12"/>
        <v>0.11600662170826825</v>
      </c>
      <c r="K106" s="11">
        <v>15.292441650000001</v>
      </c>
      <c r="L106" s="11">
        <v>0.439446367</v>
      </c>
      <c r="M106" s="10">
        <v>25.5</v>
      </c>
      <c r="N106" s="11">
        <f t="shared" si="13"/>
        <v>0.23358522486644268</v>
      </c>
      <c r="P106" s="11">
        <v>7.51533154</v>
      </c>
      <c r="Q106" s="11">
        <v>0.25944469999999997</v>
      </c>
      <c r="R106" s="10">
        <v>25.5</v>
      </c>
      <c r="S106" s="11">
        <f t="shared" si="10"/>
        <v>2.2972674309028038E-2</v>
      </c>
    </row>
    <row r="107" spans="1:19" x14ac:dyDescent="0.25">
      <c r="A107" s="12">
        <v>17.202575378989941</v>
      </c>
      <c r="B107" s="9">
        <v>0.5269896193771626</v>
      </c>
      <c r="C107" s="10">
        <v>25.75</v>
      </c>
      <c r="D107" s="11">
        <f t="shared" si="11"/>
        <v>0.35793227503807667</v>
      </c>
      <c r="F107" s="11">
        <v>10.607844999999999</v>
      </c>
      <c r="G107" s="11">
        <v>0.33995110000000001</v>
      </c>
      <c r="H107" s="10">
        <v>25.75</v>
      </c>
      <c r="I107" s="11">
        <f t="shared" si="12"/>
        <v>0.11410418484961282</v>
      </c>
      <c r="K107" s="11">
        <v>15.49587227</v>
      </c>
      <c r="L107" s="11">
        <v>0.43910034599999997</v>
      </c>
      <c r="M107" s="10">
        <v>25.75</v>
      </c>
      <c r="N107" s="11">
        <f t="shared" si="13"/>
        <v>0.23067728096534704</v>
      </c>
      <c r="P107" s="11">
        <v>7.6441978800000001</v>
      </c>
      <c r="Q107" s="11">
        <v>0.25152546999999997</v>
      </c>
      <c r="R107" s="10">
        <v>25.75</v>
      </c>
      <c r="S107" s="11">
        <f t="shared" si="10"/>
        <v>2.2488867577884517E-2</v>
      </c>
    </row>
    <row r="108" spans="1:19" x14ac:dyDescent="0.25">
      <c r="A108" s="12">
        <v>17.426757183067298</v>
      </c>
      <c r="B108" s="9">
        <v>0.52491349480968863</v>
      </c>
      <c r="C108" s="10">
        <v>26</v>
      </c>
      <c r="D108" s="11">
        <f t="shared" si="11"/>
        <v>0.35412091709647042</v>
      </c>
      <c r="F108" s="11">
        <v>10.773876</v>
      </c>
      <c r="G108" s="11">
        <v>0.33994869999999999</v>
      </c>
      <c r="H108" s="10">
        <v>26</v>
      </c>
      <c r="I108" s="11">
        <f t="shared" si="12"/>
        <v>0.11224213579300724</v>
      </c>
      <c r="K108" s="11">
        <v>15.66609092</v>
      </c>
      <c r="L108" s="11">
        <v>0.43910034599999997</v>
      </c>
      <c r="M108" s="10">
        <v>26</v>
      </c>
      <c r="N108" s="11">
        <f t="shared" si="13"/>
        <v>0.22782250754014099</v>
      </c>
      <c r="P108" s="11">
        <v>7.7865338099999999</v>
      </c>
      <c r="Q108" s="11">
        <v>0.24980226</v>
      </c>
      <c r="R108" s="10">
        <v>26</v>
      </c>
      <c r="S108" s="11">
        <f t="shared" si="10"/>
        <v>2.2019551557869502E-2</v>
      </c>
    </row>
    <row r="109" spans="1:19" x14ac:dyDescent="0.25">
      <c r="A109" s="12">
        <v>18.007990177722316</v>
      </c>
      <c r="B109" s="9">
        <v>0.52456747404844295</v>
      </c>
      <c r="C109" s="10">
        <v>26.25</v>
      </c>
      <c r="D109" s="11">
        <f t="shared" si="11"/>
        <v>0.35036038144578407</v>
      </c>
      <c r="F109" s="11">
        <v>11.01112</v>
      </c>
      <c r="G109" s="11">
        <v>0.33581450000000002</v>
      </c>
      <c r="H109" s="10">
        <v>26.25</v>
      </c>
      <c r="I109" s="11">
        <f t="shared" si="12"/>
        <v>0.11041941184588122</v>
      </c>
      <c r="K109" s="11">
        <v>15.869485620000001</v>
      </c>
      <c r="L109" s="11">
        <v>0.43010380599999998</v>
      </c>
      <c r="M109" s="10">
        <v>26.25</v>
      </c>
      <c r="N109" s="11">
        <f t="shared" si="13"/>
        <v>0.22501969238922057</v>
      </c>
      <c r="P109" s="11">
        <v>8.0338820099999992</v>
      </c>
      <c r="Q109" s="11">
        <v>0.25014293999999998</v>
      </c>
      <c r="R109" s="10">
        <v>26.25</v>
      </c>
      <c r="S109" s="11">
        <f t="shared" si="10"/>
        <v>2.1564168263677762E-2</v>
      </c>
    </row>
    <row r="110" spans="1:19" x14ac:dyDescent="0.25">
      <c r="A110" s="12">
        <v>18.215572466592668</v>
      </c>
      <c r="B110" s="9">
        <v>0.52422145328719727</v>
      </c>
      <c r="C110" s="10">
        <v>26.5</v>
      </c>
      <c r="D110" s="11">
        <f t="shared" si="11"/>
        <v>0.34664989492044063</v>
      </c>
      <c r="F110" s="11">
        <v>11.092516</v>
      </c>
      <c r="G110" s="11">
        <v>0.33030559999999998</v>
      </c>
      <c r="H110" s="10">
        <v>26.5</v>
      </c>
      <c r="I110" s="11">
        <f t="shared" si="12"/>
        <v>0.10863498376749492</v>
      </c>
      <c r="K110" s="11">
        <v>15.89432815</v>
      </c>
      <c r="L110" s="11">
        <v>0.41384082999999999</v>
      </c>
      <c r="M110" s="10">
        <v>26.5</v>
      </c>
      <c r="N110" s="11">
        <f t="shared" si="13"/>
        <v>0.2222676541254838</v>
      </c>
      <c r="P110" s="11">
        <v>8.1355338699999997</v>
      </c>
      <c r="Q110" s="11">
        <v>0.25014149000000002</v>
      </c>
      <c r="R110" s="10">
        <v>26.5</v>
      </c>
      <c r="S110" s="11">
        <f t="shared" si="10"/>
        <v>2.112218578064471E-2</v>
      </c>
    </row>
    <row r="111" spans="1:19" x14ac:dyDescent="0.25">
      <c r="A111" s="12">
        <v>18.360853779651912</v>
      </c>
      <c r="B111" s="9">
        <v>0.51764705882352946</v>
      </c>
      <c r="C111" s="10">
        <v>26.75</v>
      </c>
      <c r="D111" s="11">
        <f t="shared" si="11"/>
        <v>0.34298869547048627</v>
      </c>
      <c r="F111" s="11">
        <v>11.136649</v>
      </c>
      <c r="G111" s="11">
        <v>0.32410879999999997</v>
      </c>
      <c r="H111" s="10">
        <v>26.75</v>
      </c>
      <c r="I111" s="11">
        <f t="shared" si="12"/>
        <v>0.10688785454610938</v>
      </c>
      <c r="K111" s="11">
        <v>16.039626699999999</v>
      </c>
      <c r="L111" s="11">
        <v>0.41141868500000001</v>
      </c>
      <c r="M111" s="10">
        <v>26.75</v>
      </c>
      <c r="N111" s="11">
        <f t="shared" si="13"/>
        <v>0.21956524142221404</v>
      </c>
      <c r="P111" s="11">
        <v>8.2611984399999994</v>
      </c>
      <c r="Q111" s="11">
        <v>0.22845293999999999</v>
      </c>
      <c r="R111" s="10">
        <v>26.75</v>
      </c>
      <c r="S111" s="11">
        <f t="shared" si="10"/>
        <v>2.0693096841424792E-2</v>
      </c>
    </row>
    <row r="112" spans="1:19" x14ac:dyDescent="0.25">
      <c r="A112" s="12">
        <v>18.506129346448859</v>
      </c>
      <c r="B112" s="9">
        <v>0.50968858131487893</v>
      </c>
      <c r="C112" s="10">
        <v>27</v>
      </c>
      <c r="D112" s="11">
        <f t="shared" si="11"/>
        <v>0.33937603213675893</v>
      </c>
      <c r="F112" s="11">
        <v>11.289160000000001</v>
      </c>
      <c r="G112" s="11">
        <v>0.32169690000000001</v>
      </c>
      <c r="H112" s="10">
        <v>27</v>
      </c>
      <c r="I112" s="11">
        <f t="shared" si="12"/>
        <v>0.10517705822670687</v>
      </c>
      <c r="K112" s="11">
        <v>16.25136067</v>
      </c>
      <c r="L112" s="11">
        <v>0.41107266399999998</v>
      </c>
      <c r="M112" s="10">
        <v>27</v>
      </c>
      <c r="N112" s="11">
        <f t="shared" si="13"/>
        <v>0.2169113322690214</v>
      </c>
      <c r="P112" s="11">
        <v>8.2715409100000006</v>
      </c>
      <c r="Q112" s="11">
        <v>0.21537189000000001</v>
      </c>
      <c r="R112" s="10">
        <v>27</v>
      </c>
      <c r="S112" s="11">
        <f t="shared" si="10"/>
        <v>2.0276417491074148E-2</v>
      </c>
    </row>
    <row r="113" spans="1:19" x14ac:dyDescent="0.25">
      <c r="A113" s="12">
        <v>18.6348053980388</v>
      </c>
      <c r="B113" s="9">
        <v>0.5034602076124568</v>
      </c>
      <c r="C113" s="10">
        <v>27.25</v>
      </c>
      <c r="D113" s="11">
        <f t="shared" si="11"/>
        <v>0.3358111650135992</v>
      </c>
      <c r="F113" s="11">
        <v>11.441706999999999</v>
      </c>
      <c r="G113" s="11">
        <v>0.31653120000000001</v>
      </c>
      <c r="H113" s="10">
        <v>27.25</v>
      </c>
      <c r="I113" s="11">
        <f t="shared" si="12"/>
        <v>0.10350165878695972</v>
      </c>
      <c r="K113" s="11">
        <v>16.475546779999998</v>
      </c>
      <c r="L113" s="11">
        <v>0.41100345999999999</v>
      </c>
      <c r="M113" s="10">
        <v>27.25</v>
      </c>
      <c r="N113" s="11">
        <f t="shared" si="13"/>
        <v>0.21430483323867533</v>
      </c>
      <c r="P113" s="11">
        <v>8.3055881599999992</v>
      </c>
      <c r="Q113" s="11">
        <v>0.20332321</v>
      </c>
      <c r="R113" s="10">
        <v>27.25</v>
      </c>
      <c r="S113" s="11">
        <f t="shared" si="10"/>
        <v>1.9871685834415263E-2</v>
      </c>
    </row>
    <row r="114" spans="1:19" x14ac:dyDescent="0.25">
      <c r="A114" s="12">
        <v>18.717805847204968</v>
      </c>
      <c r="B114" s="9">
        <v>0.49550173010380621</v>
      </c>
      <c r="C114" s="10">
        <v>27.5</v>
      </c>
      <c r="D114" s="11">
        <f t="shared" si="11"/>
        <v>0.33229336520025266</v>
      </c>
      <c r="F114" s="11">
        <v>11.557034</v>
      </c>
      <c r="G114" s="11">
        <v>0.30757950000000001</v>
      </c>
      <c r="H114" s="10">
        <v>27.5</v>
      </c>
      <c r="I114" s="11">
        <f t="shared" si="12"/>
        <v>0.10186074905925657</v>
      </c>
      <c r="K114" s="11">
        <v>16.654068779999999</v>
      </c>
      <c r="L114" s="11">
        <v>0.41099034600000001</v>
      </c>
      <c r="M114" s="10">
        <v>27.5</v>
      </c>
      <c r="N114" s="11">
        <f t="shared" si="13"/>
        <v>0.21174467876553515</v>
      </c>
      <c r="P114" s="11">
        <v>8.3401393000000006</v>
      </c>
      <c r="Q114" s="11">
        <v>0.15409724</v>
      </c>
      <c r="R114" s="10">
        <v>27.5</v>
      </c>
      <c r="S114" s="11">
        <f t="shared" si="10"/>
        <v>1.9478460860026529E-2</v>
      </c>
    </row>
    <row r="115" spans="1:19" x14ac:dyDescent="0.25">
      <c r="A115" s="12">
        <v>18.854782374681204</v>
      </c>
      <c r="B115" s="9">
        <v>0.48858131487889273</v>
      </c>
      <c r="C115" s="10">
        <v>27.75</v>
      </c>
      <c r="D115" s="11">
        <f t="shared" si="11"/>
        <v>0.32882191474203704</v>
      </c>
      <c r="F115" s="11">
        <v>11.645146</v>
      </c>
      <c r="G115" s="11">
        <v>0.30654550000000003</v>
      </c>
      <c r="H115" s="10">
        <v>27.75</v>
      </c>
      <c r="I115" s="11">
        <f t="shared" si="12"/>
        <v>0.10025344969670291</v>
      </c>
      <c r="K115" s="11">
        <v>16.85335203</v>
      </c>
      <c r="L115" s="11">
        <v>0.41097826599999998</v>
      </c>
      <c r="M115" s="10">
        <v>27.75</v>
      </c>
      <c r="N115" s="11">
        <f t="shared" si="13"/>
        <v>0.20922983043616944</v>
      </c>
      <c r="P115" s="11">
        <v>8.4556340100000007</v>
      </c>
      <c r="Q115" s="11">
        <v>0.13275307</v>
      </c>
      <c r="R115" s="10">
        <v>27.75</v>
      </c>
      <c r="S115" s="11">
        <f t="shared" si="10"/>
        <v>1.9096321335626647E-2</v>
      </c>
    </row>
    <row r="116" spans="1:19" x14ac:dyDescent="0.25">
      <c r="A116" s="12">
        <v>18.970970361736789</v>
      </c>
      <c r="B116" s="9">
        <v>0.47439446366782007</v>
      </c>
      <c r="C116" s="10">
        <v>28</v>
      </c>
      <c r="D116" s="11">
        <f t="shared" si="11"/>
        <v>0.32539610656225637</v>
      </c>
      <c r="F116" s="11">
        <v>11.767129000000001</v>
      </c>
      <c r="G116" s="11">
        <v>0.30654379999999998</v>
      </c>
      <c r="H116" s="10">
        <v>28</v>
      </c>
      <c r="I116" s="11">
        <f t="shared" si="12"/>
        <v>9.8678908181112801E-2</v>
      </c>
      <c r="K116" s="11">
        <v>17.206248680000002</v>
      </c>
      <c r="L116" s="11">
        <v>0.410917647</v>
      </c>
      <c r="M116" s="10">
        <v>28</v>
      </c>
      <c r="N116" s="11">
        <f t="shared" si="13"/>
        <v>0.20675927629265933</v>
      </c>
      <c r="P116" s="11">
        <v>8.65217028</v>
      </c>
      <c r="Q116" s="11">
        <v>0.13206179000000001</v>
      </c>
      <c r="R116" s="10">
        <v>28</v>
      </c>
      <c r="S116" s="11">
        <f t="shared" si="10"/>
        <v>1.8724864770015823E-2</v>
      </c>
    </row>
    <row r="117" spans="1:19" x14ac:dyDescent="0.25">
      <c r="A117" s="12">
        <v>19.033198072703627</v>
      </c>
      <c r="B117" s="9">
        <v>0.46297577854671279</v>
      </c>
      <c r="C117" s="10">
        <v>28.25</v>
      </c>
      <c r="D117" s="11">
        <f t="shared" si="11"/>
        <v>0.32201524438577445</v>
      </c>
      <c r="F117" s="11">
        <v>12.078861</v>
      </c>
      <c r="G117" s="11">
        <v>0.30653930000000001</v>
      </c>
      <c r="H117" s="10">
        <v>28.25</v>
      </c>
      <c r="I117" s="11">
        <f t="shared" si="12"/>
        <v>9.7136297871106114E-2</v>
      </c>
      <c r="K117" s="11">
        <v>17.422135749999999</v>
      </c>
      <c r="L117" s="11">
        <v>0.41076470599999998</v>
      </c>
      <c r="M117" s="10">
        <v>28.25</v>
      </c>
      <c r="N117" s="11">
        <f t="shared" si="13"/>
        <v>0.20433203014898391</v>
      </c>
      <c r="P117" s="11">
        <v>8.7673757200000004</v>
      </c>
      <c r="Q117" s="11">
        <v>0.13206013999999999</v>
      </c>
      <c r="R117" s="10">
        <v>28.25</v>
      </c>
      <c r="S117" s="11">
        <f t="shared" si="10"/>
        <v>1.8363706437095926E-2</v>
      </c>
    </row>
    <row r="118" spans="1:19" x14ac:dyDescent="0.25">
      <c r="A118" s="12">
        <v>19.141108568922107</v>
      </c>
      <c r="B118" s="9">
        <v>0.45501730103806226</v>
      </c>
      <c r="C118" s="10">
        <v>28.5</v>
      </c>
      <c r="D118" s="11">
        <f t="shared" si="11"/>
        <v>0.31867864265508583</v>
      </c>
      <c r="F118" s="11">
        <v>12.183901000000001</v>
      </c>
      <c r="G118" s="11">
        <v>0.30653780000000003</v>
      </c>
      <c r="H118" s="10">
        <v>28.5</v>
      </c>
      <c r="I118" s="11">
        <f t="shared" si="12"/>
        <v>9.562481708851589E-2</v>
      </c>
      <c r="K118" s="11">
        <v>17.654616600000001</v>
      </c>
      <c r="L118" s="11">
        <v>0.40865051899999999</v>
      </c>
      <c r="M118" s="10">
        <v>28.5</v>
      </c>
      <c r="N118" s="11">
        <f t="shared" si="13"/>
        <v>0.2019471309208079</v>
      </c>
      <c r="P118" s="11">
        <v>8.9842470199999998</v>
      </c>
      <c r="Q118" s="11">
        <v>0.13140242999999999</v>
      </c>
      <c r="R118" s="10">
        <v>28.5</v>
      </c>
      <c r="S118" s="11">
        <f t="shared" si="10"/>
        <v>1.8012478457822802E-2</v>
      </c>
    </row>
    <row r="119" spans="1:19" x14ac:dyDescent="0.25">
      <c r="A119" s="12">
        <v>19.531361663044926</v>
      </c>
      <c r="B119" s="9">
        <v>0.45397923875432528</v>
      </c>
      <c r="C119" s="10">
        <v>28.75</v>
      </c>
      <c r="D119" s="11">
        <f t="shared" si="11"/>
        <v>0.31538562643966117</v>
      </c>
      <c r="F119" s="11">
        <v>12.532906000000001</v>
      </c>
      <c r="G119" s="11">
        <v>0.30653279999999999</v>
      </c>
      <c r="H119" s="10">
        <v>28.75</v>
      </c>
      <c r="I119" s="11">
        <f t="shared" si="12"/>
        <v>9.414368824139685E-2</v>
      </c>
      <c r="K119" s="11">
        <v>17.700221809999999</v>
      </c>
      <c r="L119" s="11">
        <v>0.39342560599999998</v>
      </c>
      <c r="M119" s="10">
        <v>28.75</v>
      </c>
      <c r="N119" s="11">
        <f t="shared" si="13"/>
        <v>0.19960364196891558</v>
      </c>
      <c r="P119" s="11">
        <v>9.0689522399999998</v>
      </c>
      <c r="Q119" s="11">
        <v>0.13136734</v>
      </c>
      <c r="R119" s="10">
        <v>28.75</v>
      </c>
      <c r="S119" s="11">
        <f t="shared" si="10"/>
        <v>1.7670828936248897E-2</v>
      </c>
    </row>
    <row r="120" spans="1:19" x14ac:dyDescent="0.25">
      <c r="A120" s="12">
        <v>19.66003915120044</v>
      </c>
      <c r="B120" s="9">
        <v>0.44809688581314877</v>
      </c>
      <c r="C120" s="10">
        <v>29</v>
      </c>
      <c r="D120" s="11">
        <f t="shared" si="11"/>
        <v>0.3121355313392804</v>
      </c>
      <c r="F120" s="11">
        <v>12.678607</v>
      </c>
      <c r="G120" s="11">
        <v>0.30653069999999999</v>
      </c>
      <c r="H120" s="10">
        <v>29</v>
      </c>
      <c r="I120" s="11">
        <f t="shared" si="12"/>
        <v>9.2692156982010054E-2</v>
      </c>
      <c r="K120" s="11">
        <v>17.87869353</v>
      </c>
      <c r="L120" s="11">
        <v>0.381314879</v>
      </c>
      <c r="M120" s="10">
        <v>29</v>
      </c>
      <c r="N120" s="11">
        <f t="shared" si="13"/>
        <v>0.19730065045647169</v>
      </c>
      <c r="P120" s="11">
        <v>9.1943881899999997</v>
      </c>
      <c r="Q120" s="11">
        <v>0.12654626999999999</v>
      </c>
      <c r="R120" s="10">
        <v>29</v>
      </c>
      <c r="S120" s="11">
        <f t="shared" si="10"/>
        <v>1.7338421146093814E-2</v>
      </c>
    </row>
    <row r="121" spans="1:19" x14ac:dyDescent="0.25">
      <c r="A121" s="12">
        <v>19.826061598016388</v>
      </c>
      <c r="B121" s="9">
        <v>0.43737024221453286</v>
      </c>
      <c r="C121" s="10">
        <v>29.25</v>
      </c>
      <c r="D121" s="11">
        <f t="shared" si="11"/>
        <v>0.30892770338201614</v>
      </c>
      <c r="F121" s="11">
        <v>12.997116</v>
      </c>
      <c r="G121" s="11">
        <v>0.30652610000000002</v>
      </c>
      <c r="H121" s="10">
        <v>29.25</v>
      </c>
      <c r="I121" s="11">
        <f t="shared" si="12"/>
        <v>9.1269491398236036E-2</v>
      </c>
      <c r="K121" s="11">
        <v>18.048905000000001</v>
      </c>
      <c r="L121" s="11">
        <v>0.37958477499999999</v>
      </c>
      <c r="M121" s="10">
        <v>29.25</v>
      </c>
      <c r="N121" s="11">
        <f t="shared" si="13"/>
        <v>0.19503726672022964</v>
      </c>
      <c r="P121" s="11">
        <v>9.2826124399999994</v>
      </c>
      <c r="Q121" s="11">
        <v>0.11725068</v>
      </c>
      <c r="R121" s="10">
        <v>29.25</v>
      </c>
      <c r="S121" s="11">
        <f t="shared" si="10"/>
        <v>1.7014932764539449E-2</v>
      </c>
    </row>
    <row r="122" spans="1:19" x14ac:dyDescent="0.25">
      <c r="A122" s="12">
        <v>20.062692679357607</v>
      </c>
      <c r="B122" s="9">
        <v>0.43391003460207611</v>
      </c>
      <c r="C122" s="10">
        <v>29.5</v>
      </c>
      <c r="D122" s="11">
        <f t="shared" si="11"/>
        <v>0.30576149891747206</v>
      </c>
      <c r="F122" s="11">
        <v>13.319008999999999</v>
      </c>
      <c r="G122" s="11">
        <v>0.3064866</v>
      </c>
      <c r="H122" s="10">
        <v>29.5</v>
      </c>
      <c r="I122" s="11">
        <f t="shared" si="12"/>
        <v>8.9874981236940488E-2</v>
      </c>
      <c r="K122" s="11">
        <v>18.17754227</v>
      </c>
      <c r="L122" s="11">
        <v>0.364013841</v>
      </c>
      <c r="M122" s="10">
        <v>29.5</v>
      </c>
      <c r="N122" s="11">
        <f t="shared" si="13"/>
        <v>0.19281262365575516</v>
      </c>
      <c r="P122" s="11">
        <v>9.3978178900000007</v>
      </c>
      <c r="Q122" s="11">
        <v>0.11724903</v>
      </c>
      <c r="R122" s="10">
        <v>29.5</v>
      </c>
      <c r="S122" s="11">
        <f t="shared" si="10"/>
        <v>1.6700055150183423E-2</v>
      </c>
    </row>
    <row r="123" spans="1:19" x14ac:dyDescent="0.25">
      <c r="A123" s="12">
        <v>20.315934768430417</v>
      </c>
      <c r="B123" s="9">
        <v>0.431548788927335</v>
      </c>
      <c r="C123" s="10">
        <v>29.75</v>
      </c>
      <c r="D123" s="11">
        <f t="shared" si="11"/>
        <v>0.30263628450584168</v>
      </c>
      <c r="F123" s="11">
        <v>13.427438</v>
      </c>
      <c r="G123" s="11">
        <v>0.30648639999999999</v>
      </c>
      <c r="H123" s="10">
        <v>29.75</v>
      </c>
      <c r="I123" s="11">
        <f t="shared" si="12"/>
        <v>8.8507937157892846E-2</v>
      </c>
      <c r="K123" s="11">
        <v>18.347690530000001</v>
      </c>
      <c r="L123" s="11">
        <v>0.357058824</v>
      </c>
      <c r="M123" s="10">
        <v>29.75</v>
      </c>
      <c r="N123" s="11">
        <f t="shared" si="13"/>
        <v>0.19062587611668874</v>
      </c>
      <c r="P123" s="11">
        <v>9.5164117299999997</v>
      </c>
      <c r="Q123" s="11">
        <v>0.11724733</v>
      </c>
      <c r="R123" s="10">
        <v>29.75</v>
      </c>
      <c r="S123" s="11">
        <f t="shared" si="10"/>
        <v>1.6393492662304079E-2</v>
      </c>
    </row>
    <row r="124" spans="1:19" x14ac:dyDescent="0.25">
      <c r="A124" s="12">
        <v>20.490305097796593</v>
      </c>
      <c r="B124" s="9">
        <v>0.43148788927335641</v>
      </c>
      <c r="C124" s="10">
        <v>30</v>
      </c>
      <c r="D124" s="11">
        <f t="shared" si="11"/>
        <v>0.29955143680329921</v>
      </c>
      <c r="F124" s="11">
        <v>13.624114000000001</v>
      </c>
      <c r="G124" s="11">
        <v>0.29584589999999999</v>
      </c>
      <c r="H124" s="10">
        <v>30</v>
      </c>
      <c r="I124" s="11">
        <f t="shared" si="12"/>
        <v>8.7167690016898947E-2</v>
      </c>
      <c r="K124" s="11">
        <v>18.72549004</v>
      </c>
      <c r="L124" s="11">
        <v>0.35463667799999998</v>
      </c>
      <c r="M124" s="10">
        <v>30</v>
      </c>
      <c r="N124" s="11">
        <f t="shared" si="13"/>
        <v>0.18847620032802648</v>
      </c>
      <c r="P124" s="11">
        <v>9.6113101299999997</v>
      </c>
      <c r="Q124" s="11">
        <v>0.11552479</v>
      </c>
      <c r="R124" s="10">
        <v>30</v>
      </c>
      <c r="S124" s="11">
        <f t="shared" si="10"/>
        <v>1.6094962018792146E-2</v>
      </c>
    </row>
    <row r="125" spans="1:19" x14ac:dyDescent="0.25">
      <c r="A125" s="12">
        <v>20.656340473702709</v>
      </c>
      <c r="B125" s="9">
        <v>0.42387543252595156</v>
      </c>
      <c r="F125" s="11">
        <v>13.773241000000001</v>
      </c>
      <c r="G125" s="11">
        <v>0.29308990000000001</v>
      </c>
      <c r="K125" s="11">
        <v>18.883253669999998</v>
      </c>
      <c r="L125" s="11">
        <v>0.35463667799999998</v>
      </c>
      <c r="P125" s="11">
        <v>9.6961459800000007</v>
      </c>
      <c r="Q125" s="11">
        <v>0.10622926000000001</v>
      </c>
    </row>
    <row r="126" spans="1:19" x14ac:dyDescent="0.25">
      <c r="A126" s="12">
        <v>20.805749039655915</v>
      </c>
      <c r="B126" s="9">
        <v>0.41141868512110724</v>
      </c>
      <c r="F126" s="11">
        <v>13.895284</v>
      </c>
      <c r="G126" s="11">
        <v>0.28861310000000001</v>
      </c>
      <c r="K126" s="11">
        <v>19.136511559999999</v>
      </c>
      <c r="L126" s="11">
        <v>0.34775086500000002</v>
      </c>
      <c r="P126" s="11">
        <v>9.8352381599999994</v>
      </c>
      <c r="Q126" s="11">
        <v>9.4834840000000004E-2</v>
      </c>
    </row>
    <row r="127" spans="1:19" x14ac:dyDescent="0.25">
      <c r="A127" s="12">
        <v>20.917793971596225</v>
      </c>
      <c r="B127" s="9">
        <v>0.39930795847750866</v>
      </c>
      <c r="F127" s="11">
        <v>13.98685</v>
      </c>
      <c r="G127" s="11">
        <v>0.28275980000000001</v>
      </c>
      <c r="K127" s="11">
        <v>19.34409385</v>
      </c>
      <c r="L127" s="11">
        <v>0.34740484399999999</v>
      </c>
      <c r="P127" s="11">
        <v>9.9639971799999998</v>
      </c>
      <c r="Q127" s="11">
        <v>9.4832990000000006E-2</v>
      </c>
    </row>
    <row r="128" spans="1:19" x14ac:dyDescent="0.25">
      <c r="A128" s="12">
        <v>21.108722155767762</v>
      </c>
      <c r="B128" s="9">
        <v>0.38765432525951499</v>
      </c>
      <c r="F128" s="11">
        <v>14.125867</v>
      </c>
      <c r="G128" s="11">
        <v>0.27587309999999998</v>
      </c>
      <c r="K128" s="11">
        <v>21.53617655</v>
      </c>
      <c r="L128" s="11">
        <v>0.34705882399999999</v>
      </c>
      <c r="P128" s="11">
        <v>10.3434835</v>
      </c>
      <c r="Q128" s="11">
        <v>9.4602480000000003E-2</v>
      </c>
    </row>
    <row r="129" spans="1:17" x14ac:dyDescent="0.25">
      <c r="A129" s="12">
        <v>21.424247981864795</v>
      </c>
      <c r="B129" s="9">
        <v>0.387619723183391</v>
      </c>
      <c r="F129" s="11">
        <v>14.285126</v>
      </c>
      <c r="G129" s="11">
        <v>0.27552660000000001</v>
      </c>
      <c r="K129" s="11">
        <v>21.89737367</v>
      </c>
      <c r="L129" s="11">
        <v>0.33740484399999998</v>
      </c>
      <c r="P129" s="11">
        <v>10.448528400000001</v>
      </c>
      <c r="Q129" s="11">
        <v>9.4514509999999996E-2</v>
      </c>
    </row>
    <row r="130" spans="1:17" x14ac:dyDescent="0.25">
      <c r="A130" s="12">
        <v>22.387437904453066</v>
      </c>
      <c r="B130" s="9">
        <v>0.38754325259515571</v>
      </c>
      <c r="F130" s="11">
        <v>14.688355</v>
      </c>
      <c r="G130" s="11">
        <v>0.27548319999999998</v>
      </c>
      <c r="K130" s="11">
        <v>22.15892916</v>
      </c>
      <c r="L130" s="11">
        <v>0.33347404800000002</v>
      </c>
      <c r="P130" s="11">
        <v>10.648467</v>
      </c>
      <c r="Q130" s="11">
        <v>9.4279050000000003E-2</v>
      </c>
    </row>
    <row r="131" spans="1:17" x14ac:dyDescent="0.25">
      <c r="A131" s="12">
        <v>22.997732620669112</v>
      </c>
      <c r="B131" s="9">
        <v>0.38719723183391003</v>
      </c>
      <c r="F131" s="11">
        <v>14.837444</v>
      </c>
      <c r="G131" s="11">
        <v>0.27548299999999998</v>
      </c>
      <c r="K131" s="11">
        <v>22.453608989999999</v>
      </c>
      <c r="L131" s="11">
        <v>0.325951557</v>
      </c>
      <c r="P131" s="11">
        <v>10.7602841</v>
      </c>
      <c r="Q131" s="11">
        <v>9.4278890000000004E-2</v>
      </c>
    </row>
    <row r="132" spans="1:17" x14ac:dyDescent="0.25">
      <c r="A132" s="12">
        <v>23.661960318228008</v>
      </c>
      <c r="B132" s="9">
        <v>0.37750865051903115</v>
      </c>
      <c r="F132" s="11">
        <v>15.017029000000001</v>
      </c>
      <c r="G132" s="11">
        <v>0.27548280000000003</v>
      </c>
      <c r="K132" s="11">
        <v>22.602807819999999</v>
      </c>
      <c r="L132" s="11">
        <v>0.26297577900000002</v>
      </c>
      <c r="P132" s="11">
        <v>10.8890431</v>
      </c>
      <c r="Q132" s="11">
        <v>9.4278699999999993E-2</v>
      </c>
    </row>
    <row r="133" spans="1:17" x14ac:dyDescent="0.25">
      <c r="A133" s="12">
        <v>23.678515299902219</v>
      </c>
      <c r="B133" s="9">
        <v>0.36505190311418684</v>
      </c>
      <c r="F133" s="11">
        <v>15.220328</v>
      </c>
      <c r="G133" s="11">
        <v>0.27531689999999998</v>
      </c>
      <c r="K133" s="11">
        <v>23.196494399999999</v>
      </c>
      <c r="L133" s="11">
        <v>0.26228373700000002</v>
      </c>
      <c r="P133" s="11">
        <v>11.360016099999999</v>
      </c>
      <c r="Q133" s="11">
        <v>9.3812969999999996E-2</v>
      </c>
    </row>
    <row r="134" spans="1:17" x14ac:dyDescent="0.25">
      <c r="A134" s="12">
        <v>23.765645875093494</v>
      </c>
      <c r="B134" s="9">
        <v>0.35190311418685122</v>
      </c>
      <c r="F134" s="11">
        <v>15.366028999999999</v>
      </c>
      <c r="G134" s="11">
        <v>0.27531670000000003</v>
      </c>
      <c r="K134" s="11">
        <v>23.532777159999998</v>
      </c>
      <c r="L134" s="11">
        <v>0.26215917</v>
      </c>
      <c r="P134" s="11">
        <v>11.515882299999999</v>
      </c>
      <c r="Q134" s="11">
        <v>9.3810729999999995E-2</v>
      </c>
    </row>
    <row r="135" spans="1:17" x14ac:dyDescent="0.25">
      <c r="A135" s="12">
        <v>23.886025760493872</v>
      </c>
      <c r="B135" s="9">
        <v>0.347940484429065</v>
      </c>
      <c r="F135" s="11">
        <v>15.806511</v>
      </c>
      <c r="G135" s="11">
        <v>0.2752849</v>
      </c>
      <c r="K135" s="11">
        <v>24.01437284</v>
      </c>
      <c r="L135" s="11">
        <v>0.26193771599999999</v>
      </c>
      <c r="P135" s="11">
        <v>11.692078800000001</v>
      </c>
      <c r="Q135" s="11">
        <v>9.3808199999999994E-2</v>
      </c>
    </row>
    <row r="136" spans="1:17" x14ac:dyDescent="0.25">
      <c r="A136" s="12">
        <v>24.209854935608341</v>
      </c>
      <c r="B136" s="9">
        <v>0.34790588235294101</v>
      </c>
      <c r="F136" s="11">
        <v>15.931882</v>
      </c>
      <c r="G136" s="11">
        <v>0.27528469999999999</v>
      </c>
      <c r="P136" s="11">
        <v>11.8581102</v>
      </c>
      <c r="Q136" s="11">
        <v>9.3805819999999998E-2</v>
      </c>
    </row>
    <row r="137" spans="1:17" x14ac:dyDescent="0.25">
      <c r="A137" s="12">
        <v>24.579353966884291</v>
      </c>
      <c r="B137" s="9">
        <v>0.34790588235294101</v>
      </c>
      <c r="F137" s="11">
        <v>16.070806000000001</v>
      </c>
      <c r="G137" s="11">
        <v>0.27528449999999999</v>
      </c>
      <c r="P137" s="11">
        <v>12.0071996</v>
      </c>
      <c r="Q137" s="11">
        <v>9.380368E-2</v>
      </c>
    </row>
    <row r="138" spans="1:17" x14ac:dyDescent="0.25">
      <c r="A138" s="12">
        <v>25.023588885579468</v>
      </c>
      <c r="B138" s="9">
        <v>0.34784429065743899</v>
      </c>
      <c r="F138" s="11">
        <v>16.429984999999999</v>
      </c>
      <c r="G138" s="11">
        <v>0.2751516</v>
      </c>
      <c r="P138" s="11">
        <v>12.173230999999999</v>
      </c>
      <c r="Q138" s="11">
        <v>9.3801300000000004E-2</v>
      </c>
    </row>
    <row r="139" spans="1:17" x14ac:dyDescent="0.25">
      <c r="A139" s="12">
        <v>25.214564476414946</v>
      </c>
      <c r="B139" s="9">
        <v>0.347809688581314</v>
      </c>
      <c r="F139" s="11">
        <v>16.568909000000001</v>
      </c>
      <c r="G139" s="11">
        <v>0.27514959999999999</v>
      </c>
      <c r="P139" s="11">
        <v>12.3155529</v>
      </c>
      <c r="Q139" s="11">
        <v>9.3110789999999999E-2</v>
      </c>
    </row>
    <row r="140" spans="1:17" x14ac:dyDescent="0.25">
      <c r="A140" s="12">
        <v>25.60482044366891</v>
      </c>
      <c r="B140" s="9">
        <v>0.34765086505190301</v>
      </c>
      <c r="F140" s="11">
        <v>16.704571000000001</v>
      </c>
      <c r="G140" s="11">
        <v>0.26585330000000001</v>
      </c>
      <c r="P140" s="11">
        <v>12.461253900000001</v>
      </c>
      <c r="Q140" s="11">
        <v>9.3108700000000003E-2</v>
      </c>
    </row>
    <row r="141" spans="1:17" x14ac:dyDescent="0.25">
      <c r="A141" s="12">
        <v>25.895434786148062</v>
      </c>
      <c r="B141" s="9">
        <v>0.34705882352941175</v>
      </c>
      <c r="F141" s="11">
        <v>16.874215</v>
      </c>
      <c r="G141" s="11">
        <v>0.24932770000000001</v>
      </c>
      <c r="P141" s="11">
        <v>12.8983569</v>
      </c>
      <c r="Q141" s="11">
        <v>9.310243E-2</v>
      </c>
    </row>
    <row r="142" spans="1:17" x14ac:dyDescent="0.25">
      <c r="F142" s="11">
        <v>17.009774</v>
      </c>
      <c r="G142" s="11">
        <v>0.24760460000000001</v>
      </c>
      <c r="P142" s="11">
        <v>13.186370500000001</v>
      </c>
      <c r="Q142" s="11">
        <v>9.3098299999999995E-2</v>
      </c>
    </row>
    <row r="143" spans="1:17" x14ac:dyDescent="0.25">
      <c r="F143" s="11">
        <v>17.158863</v>
      </c>
      <c r="G143" s="11">
        <v>0.2476024</v>
      </c>
      <c r="P143" s="11">
        <v>13.3117318</v>
      </c>
      <c r="Q143" s="11">
        <v>9.2378500000000002E-2</v>
      </c>
    </row>
    <row r="144" spans="1:17" x14ac:dyDescent="0.25">
      <c r="F144" s="11">
        <v>17.480761000000001</v>
      </c>
      <c r="G144" s="11">
        <v>0.24759780000000001</v>
      </c>
      <c r="P144" s="11">
        <v>13.4235489</v>
      </c>
      <c r="Q144" s="11">
        <v>9.2378340000000003E-2</v>
      </c>
    </row>
    <row r="145" spans="6:17" x14ac:dyDescent="0.25">
      <c r="F145" s="11">
        <v>17.745051</v>
      </c>
      <c r="G145" s="11">
        <v>0.24749380000000001</v>
      </c>
      <c r="P145" s="11">
        <v>13.6032458</v>
      </c>
      <c r="Q145" s="11">
        <v>8.5519170000000005E-2</v>
      </c>
    </row>
    <row r="146" spans="6:17" x14ac:dyDescent="0.25">
      <c r="F146" s="11">
        <v>17.928014999999998</v>
      </c>
      <c r="G146" s="11">
        <v>0.24486240000000001</v>
      </c>
      <c r="P146" s="11">
        <v>13.694914499999999</v>
      </c>
      <c r="Q146" s="11">
        <v>7.2092729999999994E-2</v>
      </c>
    </row>
    <row r="147" spans="6:17" x14ac:dyDescent="0.25">
      <c r="F147" s="11">
        <v>18.066939000000001</v>
      </c>
      <c r="G147" s="11">
        <v>0.2448622</v>
      </c>
      <c r="P147" s="11">
        <v>13.8067502</v>
      </c>
      <c r="Q147" s="11">
        <v>7.0714189999999996E-2</v>
      </c>
    </row>
    <row r="148" spans="6:17" x14ac:dyDescent="0.25">
      <c r="F148" s="11">
        <v>18.266864000000002</v>
      </c>
      <c r="G148" s="11">
        <v>0.24479310000000001</v>
      </c>
      <c r="P148" s="11">
        <v>13.925357999999999</v>
      </c>
      <c r="Q148" s="11">
        <v>6.9679790000000005E-2</v>
      </c>
    </row>
    <row r="149" spans="6:17" x14ac:dyDescent="0.25">
      <c r="F149" s="11">
        <v>18.463391000000001</v>
      </c>
      <c r="G149" s="11">
        <v>0.2447928</v>
      </c>
      <c r="P149" s="11">
        <v>13.9628496</v>
      </c>
      <c r="Q149" s="11">
        <v>5.3500249999999999E-2</v>
      </c>
    </row>
    <row r="150" spans="6:17" x14ac:dyDescent="0.25">
      <c r="F150" s="11">
        <v>18.609092</v>
      </c>
      <c r="G150" s="11">
        <v>0.24467929999999999</v>
      </c>
      <c r="P150" s="11">
        <v>14.071357600000001</v>
      </c>
      <c r="Q150" s="11">
        <v>4.7646710000000002E-2</v>
      </c>
    </row>
    <row r="151" spans="6:17" x14ac:dyDescent="0.25">
      <c r="F151" s="11">
        <v>19.158076999999999</v>
      </c>
      <c r="G151" s="11">
        <v>0.2430987</v>
      </c>
      <c r="P151" s="11">
        <v>14.1764119</v>
      </c>
      <c r="Q151" s="11">
        <v>4.6612500000000001E-2</v>
      </c>
    </row>
    <row r="152" spans="6:17" x14ac:dyDescent="0.25">
      <c r="F152" s="11">
        <v>19.246372000000001</v>
      </c>
      <c r="G152" s="11">
        <v>0.2286396</v>
      </c>
      <c r="P152" s="11">
        <v>14.464434799999999</v>
      </c>
      <c r="Q152" s="11">
        <v>4.59199E-2</v>
      </c>
    </row>
    <row r="153" spans="6:17" x14ac:dyDescent="0.25">
      <c r="F153" s="11">
        <v>19.297453999999998</v>
      </c>
      <c r="G153" s="11">
        <v>0.209706</v>
      </c>
      <c r="P153" s="11">
        <v>14.6270778</v>
      </c>
      <c r="Q153" s="11">
        <v>4.5917569999999998E-2</v>
      </c>
    </row>
    <row r="154" spans="6:17" x14ac:dyDescent="0.25">
      <c r="F154" s="11">
        <v>19.355267000000001</v>
      </c>
      <c r="G154" s="11">
        <v>0.19421459999999999</v>
      </c>
      <c r="P154" s="11">
        <v>14.7931138</v>
      </c>
      <c r="Q154" s="11">
        <v>4.5570949999999999E-2</v>
      </c>
    </row>
    <row r="155" spans="6:17" x14ac:dyDescent="0.25">
      <c r="F155" s="11">
        <v>19.440284999999999</v>
      </c>
      <c r="G155" s="11">
        <v>0.17149400000000001</v>
      </c>
      <c r="P155" s="11">
        <v>14.952368399999999</v>
      </c>
      <c r="Q155" s="11">
        <v>4.5568669999999999E-2</v>
      </c>
    </row>
    <row r="156" spans="6:17" x14ac:dyDescent="0.25">
      <c r="F156" s="11">
        <v>19.542024999999999</v>
      </c>
      <c r="G156" s="11">
        <v>0.16495209999999999</v>
      </c>
      <c r="P156" s="11">
        <v>15.094681</v>
      </c>
      <c r="Q156" s="11">
        <v>4.5566629999999997E-2</v>
      </c>
    </row>
    <row r="157" spans="6:17" x14ac:dyDescent="0.25">
      <c r="F157" s="11">
        <v>19.643677</v>
      </c>
      <c r="G157" s="11">
        <v>0.1649506</v>
      </c>
      <c r="P157" s="11">
        <v>15.2945963</v>
      </c>
      <c r="Q157" s="11">
        <v>4.5563760000000002E-2</v>
      </c>
    </row>
    <row r="158" spans="6:17" x14ac:dyDescent="0.25">
      <c r="F158" s="11">
        <v>19.762270999999998</v>
      </c>
      <c r="G158" s="11">
        <v>0.16494890000000001</v>
      </c>
      <c r="P158" s="11">
        <v>15.4775697</v>
      </c>
      <c r="Q158" s="11">
        <v>4.556114E-2</v>
      </c>
    </row>
    <row r="159" spans="6:17" x14ac:dyDescent="0.25">
      <c r="F159" s="11">
        <v>19.931691000000001</v>
      </c>
      <c r="G159" s="11">
        <v>0.1649465</v>
      </c>
      <c r="P159" s="11">
        <v>15.674092</v>
      </c>
      <c r="Q159" s="11">
        <v>4.5490259999999998E-2</v>
      </c>
    </row>
    <row r="160" spans="6:17" x14ac:dyDescent="0.25">
      <c r="F160" s="11">
        <v>20.063838000000001</v>
      </c>
      <c r="G160" s="11">
        <v>0.1649446</v>
      </c>
      <c r="P160" s="11">
        <v>15.8570653</v>
      </c>
      <c r="Q160" s="11">
        <v>4.5489990000000001E-2</v>
      </c>
    </row>
    <row r="161" spans="6:7" x14ac:dyDescent="0.25">
      <c r="F161" s="11">
        <v>20.240048999999999</v>
      </c>
      <c r="G161" s="11">
        <v>0.16390940000000001</v>
      </c>
    </row>
    <row r="162" spans="6:7" x14ac:dyDescent="0.25">
      <c r="F162" s="11">
        <v>20.402691999999998</v>
      </c>
      <c r="G162" s="11">
        <v>0.163907</v>
      </c>
    </row>
    <row r="163" spans="6:7" x14ac:dyDescent="0.25">
      <c r="F163" s="11">
        <v>20.609383999999999</v>
      </c>
      <c r="G163" s="11">
        <v>0.1639041</v>
      </c>
    </row>
    <row r="164" spans="6:7" x14ac:dyDescent="0.25">
      <c r="F164" s="11">
        <v>20.765250000000002</v>
      </c>
      <c r="G164" s="11">
        <v>0.16390179999999999</v>
      </c>
    </row>
    <row r="165" spans="6:7" x14ac:dyDescent="0.25">
      <c r="F165" s="11">
        <v>21.19896</v>
      </c>
      <c r="G165" s="11">
        <v>0.1638424</v>
      </c>
    </row>
    <row r="166" spans="6:7" x14ac:dyDescent="0.25">
      <c r="F166" s="11">
        <v>21.395486999999999</v>
      </c>
      <c r="G166" s="11">
        <v>0.1638424</v>
      </c>
    </row>
    <row r="167" spans="6:7" x14ac:dyDescent="0.25">
      <c r="F167" s="11">
        <v>21.561518</v>
      </c>
      <c r="G167" s="11">
        <v>0.16374230000000001</v>
      </c>
    </row>
  </sheetData>
  <mergeCells count="14">
    <mergeCell ref="A1:I2"/>
    <mergeCell ref="K1:S2"/>
    <mergeCell ref="A3:C3"/>
    <mergeCell ref="F3:I3"/>
    <mergeCell ref="K3:N3"/>
    <mergeCell ref="P3:S3"/>
    <mergeCell ref="R4:S4"/>
    <mergeCell ref="A4:B4"/>
    <mergeCell ref="F4:G4"/>
    <mergeCell ref="K4:L4"/>
    <mergeCell ref="P4:Q4"/>
    <mergeCell ref="C4:D4"/>
    <mergeCell ref="H4:I4"/>
    <mergeCell ref="M4:N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2023-08-08T02:50:51Z</dcterms:modified>
</cp:coreProperties>
</file>